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5" yWindow="225" windowWidth="15930" windowHeight="114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05" i="1" l="1"/>
  <c r="K105" i="1"/>
  <c r="J105" i="1"/>
  <c r="H105" i="1"/>
  <c r="G105" i="1"/>
  <c r="F105" i="1"/>
  <c r="D105" i="1"/>
  <c r="C105" i="1"/>
  <c r="B105" i="1"/>
  <c r="F31" i="1"/>
  <c r="L88" i="1" l="1"/>
  <c r="K88" i="1"/>
  <c r="J88" i="1"/>
  <c r="H88" i="1"/>
  <c r="G88" i="1"/>
  <c r="F88" i="1"/>
  <c r="D88" i="1"/>
  <c r="C88" i="1"/>
  <c r="B88" i="1"/>
  <c r="L74" i="1"/>
  <c r="K74" i="1"/>
  <c r="J74" i="1"/>
  <c r="H74" i="1"/>
  <c r="G74" i="1"/>
  <c r="F74" i="1"/>
  <c r="D74" i="1"/>
  <c r="C74" i="1"/>
  <c r="B74" i="1"/>
  <c r="L60" i="1"/>
  <c r="K60" i="1"/>
  <c r="J60" i="1"/>
  <c r="H60" i="1"/>
  <c r="G60" i="1"/>
  <c r="F60" i="1"/>
  <c r="D60" i="1"/>
  <c r="C60" i="1"/>
  <c r="B60" i="1"/>
  <c r="L45" i="1"/>
  <c r="K45" i="1"/>
  <c r="J45" i="1"/>
  <c r="H45" i="1"/>
  <c r="G45" i="1"/>
  <c r="F45" i="1"/>
  <c r="D45" i="1"/>
  <c r="C45" i="1"/>
  <c r="B45" i="1"/>
  <c r="L31" i="1"/>
  <c r="K31" i="1"/>
  <c r="J31" i="1"/>
  <c r="H31" i="1"/>
  <c r="G31" i="1"/>
  <c r="D31" i="1"/>
  <c r="C31" i="1"/>
  <c r="B31" i="1"/>
  <c r="L16" i="1"/>
  <c r="K16" i="1"/>
  <c r="J16" i="1"/>
  <c r="H16" i="1"/>
  <c r="G16" i="1"/>
  <c r="F16" i="1"/>
  <c r="D16" i="1"/>
  <c r="C16" i="1"/>
  <c r="B16" i="1"/>
</calcChain>
</file>

<file path=xl/sharedStrings.xml><?xml version="1.0" encoding="utf-8"?>
<sst xmlns="http://schemas.openxmlformats.org/spreadsheetml/2006/main" count="421" uniqueCount="258">
  <si>
    <t>Чемодан "С Новым годом" арт.AS001</t>
  </si>
  <si>
    <t>Вес вложения (гр):  1200-1500</t>
  </si>
  <si>
    <t>до 300шт</t>
  </si>
  <si>
    <t xml:space="preserve">300-1000 шт </t>
  </si>
  <si>
    <t xml:space="preserve">от 1000 шт </t>
  </si>
  <si>
    <t>Сундук " Три белых коня"арт. AS005</t>
  </si>
  <si>
    <t>Вес вложения (гр):  600</t>
  </si>
  <si>
    <t>Сундук "Зимняя стужа"арт. AS008</t>
  </si>
  <si>
    <t>Вес вложения (гр): 500-600</t>
  </si>
  <si>
    <t xml:space="preserve">Сундук "Русская Тройка"арт.AS010 </t>
  </si>
  <si>
    <t>Сундук "Домик в деревне" арт.AS011</t>
  </si>
  <si>
    <t>д/ш/в: 17.8x11x10.3</t>
  </si>
  <si>
    <t>Вес вложения (гр): 1000-1200</t>
  </si>
  <si>
    <t xml:space="preserve">Сундук "Новогодний мишка"арт.AS015   </t>
  </si>
  <si>
    <t>Вес вложения (гр): 1000-1300</t>
  </si>
  <si>
    <t>Сундук "Праздник к нам приходит" арт.AS016</t>
  </si>
  <si>
    <t>Вес вложения (гр): 1200-1300</t>
  </si>
  <si>
    <t>Сундук "Зимний закат" арт.AS019</t>
  </si>
  <si>
    <t>Сундук: "Морозко и медведь" арт.AS023</t>
  </si>
  <si>
    <t>Туес "Новогодняя ночь" арт.AS024</t>
  </si>
  <si>
    <t>Вес вложения (гр): 900</t>
  </si>
  <si>
    <t>Вес вложения (гр): 1000</t>
  </si>
  <si>
    <t>Вес вложения (гр): 1300</t>
  </si>
  <si>
    <t>Корзина "Дед мороз и Олененок" арт.AS027</t>
  </si>
  <si>
    <t>Вес вложения (гр): до 4000-5000 кг</t>
  </si>
  <si>
    <t>Саквояж "На прогулке" DS034</t>
  </si>
  <si>
    <t>Вес вложения (гр): 1200</t>
  </si>
  <si>
    <t>Сундук "Родные просторы" арт.DS023</t>
  </si>
  <si>
    <t>Сундук "Рождество"S003\В9-7278-С</t>
  </si>
  <si>
    <t xml:space="preserve">Вес вложения (гр):700 гр </t>
  </si>
  <si>
    <t>Вес вложения (гр): 400-500</t>
  </si>
  <si>
    <t>Вес вложения (гр): 1300-1500</t>
  </si>
  <si>
    <t xml:space="preserve">Чемодан "Белые медведи"арт. DS007   </t>
  </si>
  <si>
    <r>
      <t>Сундук</t>
    </r>
    <r>
      <rPr>
        <sz val="10"/>
        <color indexed="56"/>
        <rFont val="Calibri"/>
        <family val="2"/>
        <charset val="204"/>
      </rPr>
      <t xml:space="preserve"> "Санта и помощники"арт.DS012</t>
    </r>
  </si>
  <si>
    <r>
      <t xml:space="preserve">Сундук  </t>
    </r>
    <r>
      <rPr>
        <sz val="10"/>
        <color indexed="56"/>
        <rFont val="Calibri"/>
        <family val="2"/>
        <charset val="204"/>
      </rPr>
      <t>"Ель" арт.DS009</t>
    </r>
  </si>
  <si>
    <t xml:space="preserve">  д/ш/в: 24х19,5х15</t>
  </si>
  <si>
    <t xml:space="preserve">  д/ш/в: 16х11х14,5</t>
  </si>
  <si>
    <t xml:space="preserve">  д/ш/в: 19,8х15х18,2</t>
  </si>
  <si>
    <t xml:space="preserve">  д/ш/в: 24х16х17</t>
  </si>
  <si>
    <t xml:space="preserve">  д/ш/в: 26х17х17</t>
  </si>
  <si>
    <t xml:space="preserve">  д/ш/в: 17,5х11х10</t>
  </si>
  <si>
    <t xml:space="preserve">  д/ш/в: 25х16,5х16,5</t>
  </si>
  <si>
    <t>Остаток 142 шт</t>
  </si>
  <si>
    <t>Вес вложения (гр): 1000-1100</t>
  </si>
  <si>
    <t>Сундук "Сани Деда Мороза" арт.DS015</t>
  </si>
  <si>
    <t>Сундук "Новогодний " арт.DS013</t>
  </si>
  <si>
    <t>Вес вложения (гр):  500-600</t>
  </si>
  <si>
    <t>Сундук "Сюрприз"арт.В97218E</t>
  </si>
  <si>
    <r>
      <t>д/ш/в:</t>
    </r>
    <r>
      <rPr>
        <b/>
        <sz val="10"/>
        <color indexed="56"/>
        <rFont val="Calibri"/>
        <family val="2"/>
        <charset val="204"/>
      </rPr>
      <t xml:space="preserve"> </t>
    </r>
    <r>
      <rPr>
        <sz val="10"/>
        <color indexed="56"/>
        <rFont val="Calibri"/>
        <family val="2"/>
        <charset val="204"/>
      </rPr>
      <t xml:space="preserve">17.8x11x10.3 </t>
    </r>
  </si>
  <si>
    <t>Остаток 47 шт</t>
  </si>
  <si>
    <t>ОСТАТОК 29  шт</t>
  </si>
  <si>
    <t xml:space="preserve">д/ш/в: 31x25x8 </t>
  </si>
  <si>
    <t>Остаток 16 шт</t>
  </si>
  <si>
    <r>
      <t>д/ш/в:</t>
    </r>
    <r>
      <rPr>
        <b/>
        <sz val="11"/>
        <color indexed="56"/>
        <rFont val="Calibri"/>
        <family val="2"/>
        <charset val="204"/>
      </rPr>
      <t xml:space="preserve"> </t>
    </r>
    <r>
      <rPr>
        <sz val="11"/>
        <color indexed="56"/>
        <rFont val="Calibri"/>
        <family val="2"/>
        <charset val="204"/>
      </rPr>
      <t>20х14,5х23</t>
    </r>
  </si>
  <si>
    <t xml:space="preserve"> Остаток 13 шт</t>
  </si>
  <si>
    <t xml:space="preserve"> д/ш/в: 20x11x11 </t>
  </si>
  <si>
    <t xml:space="preserve">д/ш/в: 37*21,5*11 </t>
  </si>
  <si>
    <r>
      <t xml:space="preserve">  д/ш/в:</t>
    </r>
    <r>
      <rPr>
        <sz val="10"/>
        <color indexed="56"/>
        <rFont val="Calibri"/>
        <family val="2"/>
        <charset val="204"/>
      </rPr>
      <t xml:space="preserve"> 15x13x8.3</t>
    </r>
  </si>
  <si>
    <r>
      <t xml:space="preserve">       д/ш/в:</t>
    </r>
    <r>
      <rPr>
        <sz val="10"/>
        <color indexed="56"/>
        <rFont val="Calibri"/>
        <family val="2"/>
        <charset val="204"/>
      </rPr>
      <t xml:space="preserve">25.5x20.3x11 </t>
    </r>
  </si>
  <si>
    <t>Остаток 10 шт</t>
  </si>
  <si>
    <r>
      <t xml:space="preserve">  д/ш/в: </t>
    </r>
    <r>
      <rPr>
        <sz val="10"/>
        <color indexed="56"/>
        <rFont val="Calibri"/>
        <family val="2"/>
        <charset val="204"/>
      </rPr>
      <t>17,8х11х10,3</t>
    </r>
  </si>
  <si>
    <t xml:space="preserve"> д/ш/в:26x17x17 </t>
  </si>
  <si>
    <t>Остаток 5 шт</t>
  </si>
  <si>
    <t xml:space="preserve"> д/ш/в:22х12х14 </t>
  </si>
  <si>
    <t>Остаток 4 шт</t>
  </si>
  <si>
    <t>Остаток 3 шт</t>
  </si>
  <si>
    <t xml:space="preserve">  д/ш/в: 21х14х13</t>
  </si>
  <si>
    <t xml:space="preserve">  д/ш/в: 35х14х13</t>
  </si>
  <si>
    <t xml:space="preserve">  д/ш/в: 21х12,5х13</t>
  </si>
  <si>
    <t xml:space="preserve">  д/ш/в: 16х10х22</t>
  </si>
  <si>
    <t>Курс ЦБ (Для рассчета цены в рублях введите текущий курс ЦБ в соседнюю ячейку)</t>
  </si>
  <si>
    <t xml:space="preserve">  д/ш/в: 20х14,5х12</t>
  </si>
  <si>
    <t>Вес вложения (гр):  1200</t>
  </si>
  <si>
    <t>Вес вложения (гр):  800</t>
  </si>
  <si>
    <t xml:space="preserve">Вес вложения (гр): 800 </t>
  </si>
  <si>
    <t>Вес вложения (гр): 1100</t>
  </si>
  <si>
    <t>Вес вложения (гр): до 3500 кг</t>
  </si>
  <si>
    <t>Вес вложения (гр):  1300-1500</t>
  </si>
  <si>
    <t>Вес вложения (гр): 1900-2000</t>
  </si>
  <si>
    <t>Арт.AS006 Сундук  "На опушке"</t>
  </si>
  <si>
    <t>Арт.AS012 Сундук "Щедрый Дед Мороз"</t>
  </si>
  <si>
    <t>Арт.AS014 Сундук  "Зачарованный лес"</t>
  </si>
  <si>
    <t>Арт.AS018 Сундук "Волшебница Зима"</t>
  </si>
  <si>
    <t>Арт.AS021 Саквояж" Ночь перед Рождеством "</t>
  </si>
  <si>
    <t>Арт.AS028 Сундук "Дом у озера"</t>
  </si>
  <si>
    <t>Арт.AS029 Сундук "Зимний сон"</t>
  </si>
  <si>
    <t>Арт.AS031 Сундук "Волшебный вечер"</t>
  </si>
  <si>
    <t>Арт.AS032 Сундук "Новогодние огни"</t>
  </si>
  <si>
    <t>Арт.AS033 Сундук " Едем в гости"</t>
  </si>
  <si>
    <t>Арт.AS034 Сундук  "Лесные гости"</t>
  </si>
  <si>
    <t>Арт.AS036 Туес "Лесная сказка"</t>
  </si>
  <si>
    <t>Арт.AS040 Саквояж " У камина"</t>
  </si>
  <si>
    <t>Арт. AS 041Cундук"Девочка с подарками"</t>
  </si>
  <si>
    <t>Вес вложения (гр):  700</t>
  </si>
  <si>
    <t xml:space="preserve">  д/ш/в: 14х14х18</t>
  </si>
  <si>
    <t>300-1000 шт</t>
  </si>
  <si>
    <t xml:space="preserve"> д/ш/в: 16х11х14,5</t>
  </si>
  <si>
    <t xml:space="preserve"> д/ш/в: 25х9,5х21 </t>
  </si>
  <si>
    <t>Вес вложения (гр): 1500</t>
  </si>
  <si>
    <t xml:space="preserve">д/ш/в: 26х17х17 </t>
  </si>
  <si>
    <t xml:space="preserve"> д/ш/в: 16х10х22  </t>
  </si>
  <si>
    <t xml:space="preserve">д/ш/в: 31x25x10 </t>
  </si>
  <si>
    <t>РАСПРОДАЖА</t>
  </si>
  <si>
    <t>Цена</t>
  </si>
  <si>
    <t>414 руб.</t>
  </si>
  <si>
    <t>Остаток  341 шт</t>
  </si>
  <si>
    <t>Остаток  395 шт</t>
  </si>
  <si>
    <t>624 руб.</t>
  </si>
  <si>
    <t>Остаток 331 шт</t>
  </si>
  <si>
    <t>545 руб.</t>
  </si>
  <si>
    <t>Остаток 288 шт</t>
  </si>
  <si>
    <t>Остаток 231 шт</t>
  </si>
  <si>
    <t>Остаток 165 шт</t>
  </si>
  <si>
    <t>618 руб.</t>
  </si>
  <si>
    <t>Остаток 149 шт</t>
  </si>
  <si>
    <t>569 руб.</t>
  </si>
  <si>
    <t>Остаток 128 шт</t>
  </si>
  <si>
    <t>552 руб.</t>
  </si>
  <si>
    <t>Остаток 112 шт</t>
  </si>
  <si>
    <t>415 руб.</t>
  </si>
  <si>
    <t>Остаток 103 шт</t>
  </si>
  <si>
    <t>Остаток 97 шт</t>
  </si>
  <si>
    <t>562 руб.</t>
  </si>
  <si>
    <t>Остаток 83 шт</t>
  </si>
  <si>
    <t>395 руб.</t>
  </si>
  <si>
    <t>Остаток 67 шт</t>
  </si>
  <si>
    <t>392 руб.</t>
  </si>
  <si>
    <t>Остаток 70 шт</t>
  </si>
  <si>
    <t>426 руб.</t>
  </si>
  <si>
    <t>Остаток 63 шт</t>
  </si>
  <si>
    <t>Остаток 55 шт</t>
  </si>
  <si>
    <t>766 руб.</t>
  </si>
  <si>
    <t>616 руб.</t>
  </si>
  <si>
    <t>Арт.AS026 Сундук " Снежное утро"</t>
  </si>
  <si>
    <t xml:space="preserve">  д/ш/в: 30х27х23</t>
  </si>
  <si>
    <t>Вес вложения (гр): до 3500</t>
  </si>
  <si>
    <t>Остаток 28 шт</t>
  </si>
  <si>
    <r>
      <t xml:space="preserve"> д/ш/в: </t>
    </r>
    <r>
      <rPr>
        <sz val="10"/>
        <color indexed="56"/>
        <rFont val="Calibri"/>
        <family val="2"/>
        <charset val="204"/>
      </rPr>
      <t xml:space="preserve">  16x11x14.5 </t>
    </r>
  </si>
  <si>
    <t>421 руб.</t>
  </si>
  <si>
    <t>Остаток 25 шт</t>
  </si>
  <si>
    <t>611 руб.</t>
  </si>
  <si>
    <t>Остаток 21 шт</t>
  </si>
  <si>
    <t>522 руб.</t>
  </si>
  <si>
    <t xml:space="preserve">  д/ш/в: 30X9X9</t>
  </si>
  <si>
    <t>Вес вложения (гр): 600</t>
  </si>
  <si>
    <t>Остаток 19 шт</t>
  </si>
  <si>
    <t>499 руб.</t>
  </si>
  <si>
    <r>
      <t xml:space="preserve"> д/ш/в:</t>
    </r>
    <r>
      <rPr>
        <sz val="10"/>
        <color indexed="56"/>
        <rFont val="Calibri"/>
        <family val="2"/>
        <charset val="204"/>
      </rPr>
      <t xml:space="preserve"> 24*16*17 см </t>
    </r>
  </si>
  <si>
    <t>Остаток 18 шт</t>
  </si>
  <si>
    <t>628 руб.</t>
  </si>
  <si>
    <t>520 руб.</t>
  </si>
  <si>
    <t>Остаток 12 шт</t>
  </si>
  <si>
    <t xml:space="preserve">  д/ш/в: 17,5х11х10 </t>
  </si>
  <si>
    <t>Вес вложения (гр):  500</t>
  </si>
  <si>
    <t xml:space="preserve"> д/ш/в: 23х15,5х8 </t>
  </si>
  <si>
    <t xml:space="preserve">Арт.DS035 Туес "Березовая роща" </t>
  </si>
  <si>
    <t>Арт.AS020 Сундук "Письмо Деду Морозу"</t>
  </si>
  <si>
    <t xml:space="preserve">д/ш/в:  </t>
  </si>
  <si>
    <t>549 руб.</t>
  </si>
  <si>
    <r>
      <t>д/ш/в:</t>
    </r>
    <r>
      <rPr>
        <b/>
        <sz val="11"/>
        <color indexed="56"/>
        <rFont val="Calibri"/>
        <family val="2"/>
        <charset val="204"/>
      </rPr>
      <t xml:space="preserve"> </t>
    </r>
  </si>
  <si>
    <t>Остаток 8 шт</t>
  </si>
  <si>
    <t>448 руб.</t>
  </si>
  <si>
    <t>Туес "Зимние красоты" арт.  15166</t>
  </si>
  <si>
    <t>Вес вложения (гр): 800 - 900</t>
  </si>
  <si>
    <t>636руб.</t>
  </si>
  <si>
    <t xml:space="preserve">д/в: 12*18 см   </t>
  </si>
  <si>
    <t xml:space="preserve">ОСТАТОК 9 ШТ </t>
  </si>
  <si>
    <r>
      <t xml:space="preserve">д/ш/в:  </t>
    </r>
    <r>
      <rPr>
        <b/>
        <sz val="12"/>
        <color rgb="FFFF0000"/>
        <rFont val="Calibri"/>
        <family val="2"/>
        <charset val="204"/>
        <scheme val="minor"/>
      </rPr>
      <t xml:space="preserve">   </t>
    </r>
  </si>
  <si>
    <t>Остаток 7 шт</t>
  </si>
  <si>
    <t>728 руб.</t>
  </si>
  <si>
    <t xml:space="preserve">  д/ш/в: 30х20х22  </t>
  </si>
  <si>
    <t>Книга "На закате" арт.AS002</t>
  </si>
  <si>
    <t xml:space="preserve">Цена </t>
  </si>
  <si>
    <t>576 руб</t>
  </si>
  <si>
    <r>
      <t xml:space="preserve">  д/ш/в: </t>
    </r>
    <r>
      <rPr>
        <sz val="10"/>
        <color theme="3"/>
        <rFont val="Calibri"/>
        <family val="2"/>
        <charset val="204"/>
      </rPr>
      <t xml:space="preserve">30x20x10  </t>
    </r>
  </si>
  <si>
    <t>Остаток 6 шт</t>
  </si>
  <si>
    <t>567 руб</t>
  </si>
  <si>
    <t xml:space="preserve">Шкатулка лаковая "Зимние забавы" арт. 1320/5 </t>
  </si>
  <si>
    <t>Шкатулка лаковая "Навстречу празднику" арт. 1320</t>
  </si>
  <si>
    <t xml:space="preserve">д/ш/в: 21*15*8 см   </t>
  </si>
  <si>
    <t>615 руб</t>
  </si>
  <si>
    <t>395 руб</t>
  </si>
  <si>
    <t>536 руб</t>
  </si>
  <si>
    <t>399 руб</t>
  </si>
  <si>
    <t xml:space="preserve">д/ш/в: 21*15*8 см  </t>
  </si>
  <si>
    <r>
      <t>Книга: "</t>
    </r>
    <r>
      <rPr>
        <sz val="10"/>
        <color theme="3" tint="-0.249977111117893"/>
        <rFont val="Calibri"/>
        <family val="2"/>
        <charset val="204"/>
      </rPr>
      <t xml:space="preserve">С Новым годом"арт.  DS001  </t>
    </r>
    <r>
      <rPr>
        <b/>
        <sz val="10"/>
        <color theme="3" tint="-0.249977111117893"/>
        <rFont val="Calibri"/>
        <family val="2"/>
        <charset val="204"/>
      </rPr>
      <t xml:space="preserve">        </t>
    </r>
  </si>
  <si>
    <t>515 руб</t>
  </si>
  <si>
    <r>
      <rPr>
        <sz val="10"/>
        <color theme="3"/>
        <rFont val="Calibri"/>
        <family val="2"/>
        <charset val="204"/>
        <scheme val="minor"/>
      </rPr>
      <t xml:space="preserve">д/ш/в:20x14x13.3 </t>
    </r>
    <r>
      <rPr>
        <sz val="11"/>
        <color theme="3"/>
        <rFont val="Calibri"/>
        <family val="2"/>
        <charset val="204"/>
        <scheme val="minor"/>
      </rPr>
      <t xml:space="preserve"> </t>
    </r>
  </si>
  <si>
    <r>
      <rPr>
        <sz val="10"/>
        <color theme="3" tint="-0.249977111117893"/>
        <rFont val="Calibri"/>
        <family val="2"/>
        <charset val="204"/>
        <scheme val="minor"/>
      </rPr>
      <t xml:space="preserve">  д/ш/в: </t>
    </r>
    <r>
      <rPr>
        <sz val="10"/>
        <color theme="3" tint="-0.249977111117893"/>
        <rFont val="Calibri"/>
        <family val="2"/>
        <charset val="204"/>
      </rPr>
      <t>30x20x10</t>
    </r>
    <r>
      <rPr>
        <sz val="11"/>
        <color theme="3" tint="-0.249977111117893"/>
        <rFont val="Calibri"/>
        <family val="2"/>
        <charset val="204"/>
      </rPr>
      <t xml:space="preserve">   </t>
    </r>
    <r>
      <rPr>
        <sz val="11"/>
        <color rgb="FFFF0000"/>
        <rFont val="Calibri"/>
        <family val="2"/>
        <charset val="204"/>
      </rPr>
      <t xml:space="preserve"> </t>
    </r>
  </si>
  <si>
    <t xml:space="preserve"> 569 руб</t>
  </si>
  <si>
    <r>
      <t xml:space="preserve">  д/ш/в:25х8,7х21</t>
    </r>
    <r>
      <rPr>
        <b/>
        <sz val="11"/>
        <color indexed="56"/>
        <rFont val="Calibri"/>
        <family val="2"/>
        <charset val="204"/>
      </rPr>
      <t xml:space="preserve">    </t>
    </r>
  </si>
  <si>
    <t>616 руб</t>
  </si>
  <si>
    <r>
      <t xml:space="preserve"> д/ш/в :</t>
    </r>
    <r>
      <rPr>
        <sz val="10"/>
        <color indexed="56"/>
        <rFont val="Calibri"/>
        <family val="2"/>
        <charset val="204"/>
      </rPr>
      <t xml:space="preserve">19.8x15x18.2   </t>
    </r>
  </si>
  <si>
    <t>545руб</t>
  </si>
  <si>
    <t>д/ш/в: 19,8х15х18,2</t>
  </si>
  <si>
    <t xml:space="preserve">  д/ш/в: 25х16,5х16,5 </t>
  </si>
  <si>
    <t xml:space="preserve">д/ш/в: 24х16х17  </t>
  </si>
  <si>
    <t xml:space="preserve">д/ш/в: 30х20х22 </t>
  </si>
  <si>
    <t xml:space="preserve">д/ш/в: 32х14х12 </t>
  </si>
  <si>
    <t xml:space="preserve">д/ш/в: 22х14х14 </t>
  </si>
  <si>
    <t xml:space="preserve"> д/ш/в: 24х19,5х15 </t>
  </si>
  <si>
    <t xml:space="preserve">  д/ш/в: 20х14,5х12 </t>
  </si>
  <si>
    <t xml:space="preserve"> д/ш/в: 20х14,5х26 </t>
  </si>
  <si>
    <t>Вес вложения (гр):  1400</t>
  </si>
  <si>
    <t>Вес вложения (гр):  1100</t>
  </si>
  <si>
    <t>Вес вложения (гр):1200-1300</t>
  </si>
  <si>
    <t>Вес вложения (гр):  до 3500</t>
  </si>
  <si>
    <t>Вес вложения (гр):  1900-2000</t>
  </si>
  <si>
    <t>Вес вложения (гр):  1200-1300</t>
  </si>
  <si>
    <t>399 руб.</t>
  </si>
  <si>
    <t>Арт.AR001 Сундук "Веселая тройка"</t>
  </si>
  <si>
    <t>Арт.AR002 Сундук "Рождественский сочельник"</t>
  </si>
  <si>
    <t>Арт.AR003Сундук  "Новогодние встречи"</t>
  </si>
  <si>
    <t>Арт.AR004 Сундук "Две стихии"</t>
  </si>
  <si>
    <t>Арт.AR005 Сундук "За окошком снегири"</t>
  </si>
  <si>
    <t>Арт.AR006 Сундук  "Заполярье"</t>
  </si>
  <si>
    <t xml:space="preserve">Арт.AR008 Чемодан "Новогоднее ассорти" </t>
  </si>
  <si>
    <t>Арт.AR010 Сундук "Волшебный мешок Деда Мороза"</t>
  </si>
  <si>
    <t>Арт.AR011 Сундук "Зимняя прогулка"</t>
  </si>
  <si>
    <t>Арт.AR012 Сундук "Зима -чародейка"</t>
  </si>
  <si>
    <t>Арт.AR013 Туес  "Утро в лесу"</t>
  </si>
  <si>
    <t>Арт.AR014 Туес "Путешествие в Новый Год"</t>
  </si>
  <si>
    <t>Арт.AR015 Книга "Северная сказка"</t>
  </si>
  <si>
    <t>Арт.AR016 Саквояж "Когда зажигаются Ёлки "</t>
  </si>
  <si>
    <t>Арт.AR017 Сундук "Волшебство под Новый год"</t>
  </si>
  <si>
    <t>Арт.AR018 Саквояж "Старинная усадьба"</t>
  </si>
  <si>
    <t xml:space="preserve">Арт.AR007 Сундук "Домик Деда Мороза" </t>
  </si>
  <si>
    <t>Арт.AR009 Чемодан "Три товарища"</t>
  </si>
  <si>
    <t>Остаток 162 шт</t>
  </si>
  <si>
    <t>Остаток 96 шт</t>
  </si>
  <si>
    <t>Остаток 60 шт</t>
  </si>
  <si>
    <t>Остаток 48 шт</t>
  </si>
  <si>
    <t>Шкатулка"Волшебного Нового года" арт.1071943</t>
  </si>
  <si>
    <t>Остаток 26 шт</t>
  </si>
  <si>
    <t>Остаток 13 шт</t>
  </si>
  <si>
    <t>550руб</t>
  </si>
  <si>
    <t>790 руб.</t>
  </si>
  <si>
    <t>550 руб.</t>
  </si>
  <si>
    <t>Вес вложения (гр): 800-900</t>
  </si>
  <si>
    <t>599 руб.</t>
  </si>
  <si>
    <t>850 руб.</t>
  </si>
  <si>
    <t>Вес вложения (гр): 700-800</t>
  </si>
  <si>
    <t>Шкатулка "С Новым счастьем" 1071946</t>
  </si>
  <si>
    <t>Вес вложения (гр): 500</t>
  </si>
  <si>
    <t>798 руб.</t>
  </si>
  <si>
    <t>Остаток 0 шт</t>
  </si>
  <si>
    <t xml:space="preserve"> Шкатулка "Дед Мороз со Снегурочкой" арт.1053612</t>
  </si>
  <si>
    <t>д/ш/в: 20х14х13</t>
  </si>
  <si>
    <t>Шкатулка "Дед Мороз со Снегурочкой в зимнем лесу"арт. 1053619</t>
  </si>
  <si>
    <t>Сундук "Девочка с коньками" арт. 680129</t>
  </si>
  <si>
    <t xml:space="preserve">  д/ш/в: 25х18х13</t>
  </si>
  <si>
    <t xml:space="preserve">  д/ш/в: 20х14,5х13</t>
  </si>
  <si>
    <t>д/ш/в: 25х20х9</t>
  </si>
  <si>
    <t>Шкатулка "Дед Мороз с помощником Снеговиком" арт. 1053614</t>
  </si>
  <si>
    <t>Шкатулка "Исполнения желаний" арт. 1071947</t>
  </si>
  <si>
    <t>д/ш/в: 19х11х11</t>
  </si>
  <si>
    <t>Шкатулка "Зимние катания" арт. 1053620</t>
  </si>
  <si>
    <t>д/ш/в: 30х14х12,5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</si>
</sst>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_р_."/>
    <numFmt numFmtId="166" formatCode="#,##0\ &quot;₽&quot;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sz val="10"/>
      <color indexed="56"/>
      <name val="Calibri"/>
      <family val="2"/>
      <charset val="204"/>
    </font>
    <font>
      <b/>
      <sz val="10"/>
      <color indexed="56"/>
      <name val="Calibri"/>
      <family val="2"/>
      <charset val="204"/>
    </font>
    <font>
      <sz val="11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8"/>
      <color theme="3"/>
      <name val="Calibri"/>
      <family val="2"/>
      <charset val="204"/>
      <scheme val="minor"/>
    </font>
    <font>
      <sz val="10"/>
      <color theme="3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</font>
    <font>
      <sz val="10"/>
      <color theme="3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0"/>
      <color theme="3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theme="3"/>
      <name val="Calibri"/>
      <family val="2"/>
      <charset val="204"/>
    </font>
    <font>
      <sz val="8"/>
      <color theme="3"/>
      <name val="Calibri"/>
      <family val="2"/>
      <charset val="204"/>
    </font>
    <font>
      <i/>
      <sz val="11"/>
      <color theme="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3" tint="-0.249977111117893"/>
      <name val="Calibri"/>
      <family val="2"/>
      <charset val="204"/>
      <scheme val="minor"/>
    </font>
    <font>
      <sz val="10"/>
      <color theme="3" tint="-0.249977111117893"/>
      <name val="Calibri"/>
      <family val="2"/>
      <charset val="204"/>
    </font>
    <font>
      <b/>
      <sz val="10"/>
      <color theme="3" tint="-0.249977111117893"/>
      <name val="Calibri"/>
      <family val="2"/>
      <charset val="204"/>
    </font>
    <font>
      <sz val="11"/>
      <color theme="3" tint="-0.249977111117893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3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3"/>
      </right>
      <top/>
      <bottom style="thin">
        <color theme="0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0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3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4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4"/>
      </top>
      <bottom/>
      <diagonal/>
    </border>
    <border>
      <left style="thin">
        <color theme="3"/>
      </left>
      <right/>
      <top/>
      <bottom style="thin">
        <color theme="4"/>
      </bottom>
      <diagonal/>
    </border>
    <border>
      <left style="thin">
        <color theme="3"/>
      </left>
      <right style="thin">
        <color theme="3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3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4"/>
      </right>
      <top/>
      <bottom/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/>
      <diagonal/>
    </border>
    <border>
      <left style="thin">
        <color indexed="6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theme="3"/>
      </right>
      <top style="thin">
        <color theme="4"/>
      </top>
      <bottom style="thin">
        <color theme="4"/>
      </bottom>
      <diagonal/>
    </border>
    <border>
      <left style="thin">
        <color theme="3" tint="0.39997558519241921"/>
      </left>
      <right style="thin">
        <color theme="3"/>
      </right>
      <top/>
      <bottom/>
      <diagonal/>
    </border>
    <border>
      <left style="thin">
        <color theme="3"/>
      </left>
      <right/>
      <top style="thin">
        <color theme="4"/>
      </top>
      <bottom style="thin">
        <color theme="3" tint="0.39997558519241921"/>
      </bottom>
      <diagonal/>
    </border>
    <border>
      <left/>
      <right/>
      <top style="thin">
        <color theme="4"/>
      </top>
      <bottom style="thin">
        <color theme="3" tint="0.39997558519241921"/>
      </bottom>
      <diagonal/>
    </border>
    <border>
      <left/>
      <right style="thin">
        <color theme="4"/>
      </right>
      <top style="thin">
        <color theme="4"/>
      </top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4"/>
      </left>
      <right/>
      <top style="thin">
        <color theme="3" tint="0.39997558519241921"/>
      </top>
      <bottom/>
      <diagonal/>
    </border>
    <border>
      <left/>
      <right/>
      <top style="thin">
        <color theme="3" tint="0.39997558519241921"/>
      </top>
      <bottom/>
      <diagonal/>
    </border>
    <border>
      <left/>
      <right style="thin">
        <color theme="4"/>
      </right>
      <top style="thin">
        <color theme="3" tint="0.39997558519241921"/>
      </top>
      <bottom/>
      <diagonal/>
    </border>
    <border>
      <left style="thin">
        <color theme="4"/>
      </left>
      <right/>
      <top/>
      <bottom style="thin">
        <color theme="3" tint="0.39997558519241921"/>
      </bottom>
      <diagonal/>
    </border>
    <border>
      <left/>
      <right/>
      <top/>
      <bottom style="thin">
        <color theme="3" tint="0.39997558519241921"/>
      </bottom>
      <diagonal/>
    </border>
    <border>
      <left/>
      <right style="thin">
        <color theme="4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/>
      <diagonal/>
    </border>
    <border>
      <left/>
      <right style="thin">
        <color theme="3" tint="0.39997558519241921"/>
      </right>
      <top style="thin">
        <color theme="3" tint="0.39997558519241921"/>
      </top>
      <bottom/>
      <diagonal/>
    </border>
    <border>
      <left/>
      <right style="thin">
        <color theme="3" tint="0.39997558519241921"/>
      </right>
      <top/>
      <bottom/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/>
      </left>
      <right/>
      <top style="thin">
        <color theme="4"/>
      </top>
      <bottom/>
      <diagonal/>
    </border>
    <border>
      <left style="thin">
        <color theme="3" tint="0.39997558519241921"/>
      </left>
      <right style="thin">
        <color theme="3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/>
      </left>
      <right style="thin">
        <color theme="3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4"/>
      </left>
      <right style="thin">
        <color theme="3"/>
      </right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36">
    <xf numFmtId="0" fontId="0" fillId="0" borderId="0" xfId="0"/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5" fontId="13" fillId="0" borderId="3" xfId="1" applyNumberFormat="1" applyFont="1" applyFill="1" applyBorder="1" applyAlignment="1">
      <alignment horizontal="center" vertical="center" wrapText="1"/>
    </xf>
    <xf numFmtId="166" fontId="1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 vertical="top" wrapText="1"/>
    </xf>
    <xf numFmtId="165" fontId="13" fillId="0" borderId="4" xfId="1" applyNumberFormat="1" applyFont="1" applyFill="1" applyBorder="1" applyAlignment="1">
      <alignment horizontal="center" vertical="center"/>
    </xf>
    <xf numFmtId="165" fontId="13" fillId="0" borderId="11" xfId="1" applyNumberFormat="1" applyFont="1" applyFill="1" applyBorder="1" applyAlignment="1">
      <alignment horizontal="center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164" fontId="13" fillId="0" borderId="30" xfId="1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164" fontId="13" fillId="0" borderId="6" xfId="1" applyNumberFormat="1" applyFont="1" applyFill="1" applyBorder="1" applyAlignment="1">
      <alignment horizontal="center" vertical="center" wrapText="1"/>
    </xf>
    <xf numFmtId="165" fontId="13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" fontId="13" fillId="0" borderId="50" xfId="0" applyNumberFormat="1" applyFont="1" applyFill="1" applyBorder="1" applyAlignment="1">
      <alignment horizontal="center" vertical="center" wrapText="1"/>
    </xf>
    <xf numFmtId="165" fontId="13" fillId="0" borderId="65" xfId="1" applyNumberFormat="1" applyFont="1" applyFill="1" applyBorder="1" applyAlignment="1">
      <alignment horizontal="center" vertical="center" wrapText="1"/>
    </xf>
    <xf numFmtId="165" fontId="13" fillId="0" borderId="20" xfId="1" applyNumberFormat="1" applyFont="1" applyFill="1" applyBorder="1" applyAlignment="1">
      <alignment horizontal="center" vertical="center" wrapText="1"/>
    </xf>
    <xf numFmtId="165" fontId="13" fillId="0" borderId="9" xfId="1" applyNumberFormat="1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wrapText="1"/>
    </xf>
    <xf numFmtId="2" fontId="13" fillId="0" borderId="50" xfId="0" applyNumberFormat="1" applyFont="1" applyFill="1" applyBorder="1" applyAlignment="1">
      <alignment horizontal="center" vertical="center" wrapText="1"/>
    </xf>
    <xf numFmtId="164" fontId="13" fillId="0" borderId="66" xfId="1" applyNumberFormat="1" applyFont="1" applyFill="1" applyBorder="1" applyAlignment="1">
      <alignment horizontal="center" vertical="center" wrapText="1"/>
    </xf>
    <xf numFmtId="164" fontId="13" fillId="0" borderId="67" xfId="1" applyNumberFormat="1" applyFont="1" applyFill="1" applyBorder="1" applyAlignment="1">
      <alignment horizontal="center" vertical="center" wrapText="1"/>
    </xf>
    <xf numFmtId="164" fontId="13" fillId="0" borderId="64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5" fontId="13" fillId="0" borderId="34" xfId="1" applyNumberFormat="1" applyFont="1" applyFill="1" applyBorder="1" applyAlignment="1">
      <alignment horizontal="center" vertical="center" wrapText="1"/>
    </xf>
    <xf numFmtId="164" fontId="13" fillId="0" borderId="68" xfId="1" applyNumberFormat="1" applyFont="1" applyFill="1" applyBorder="1" applyAlignment="1">
      <alignment horizontal="center"/>
    </xf>
    <xf numFmtId="164" fontId="13" fillId="0" borderId="45" xfId="1" applyNumberFormat="1" applyFont="1" applyFill="1" applyBorder="1" applyAlignment="1">
      <alignment horizontal="center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Border="1" applyAlignment="1">
      <alignment horizontal="center"/>
    </xf>
    <xf numFmtId="164" fontId="13" fillId="0" borderId="23" xfId="1" applyNumberFormat="1" applyFont="1" applyFill="1" applyBorder="1" applyAlignment="1">
      <alignment horizontal="center"/>
    </xf>
    <xf numFmtId="164" fontId="13" fillId="0" borderId="15" xfId="1" applyNumberFormat="1" applyFont="1" applyFill="1" applyBorder="1" applyAlignment="1">
      <alignment horizontal="center"/>
    </xf>
    <xf numFmtId="164" fontId="13" fillId="0" borderId="12" xfId="1" applyNumberFormat="1" applyFont="1" applyFill="1" applyBorder="1" applyAlignment="1">
      <alignment horizontal="center"/>
    </xf>
    <xf numFmtId="165" fontId="13" fillId="0" borderId="15" xfId="1" applyNumberFormat="1" applyFont="1" applyFill="1" applyBorder="1" applyAlignment="1">
      <alignment horizontal="center" vertical="center" wrapText="1"/>
    </xf>
    <xf numFmtId="165" fontId="13" fillId="0" borderId="12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164" fontId="8" fillId="0" borderId="12" xfId="2" applyNumberFormat="1" applyFill="1" applyBorder="1" applyAlignment="1">
      <alignment horizontal="center" vertical="center" wrapText="1"/>
    </xf>
    <xf numFmtId="164" fontId="8" fillId="0" borderId="12" xfId="2" applyNumberFormat="1" applyFill="1" applyBorder="1" applyAlignment="1">
      <alignment horizontal="center" vertical="center"/>
    </xf>
    <xf numFmtId="165" fontId="13" fillId="0" borderId="9" xfId="1" applyNumberFormat="1" applyFon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/>
    </xf>
    <xf numFmtId="164" fontId="8" fillId="0" borderId="15" xfId="2" applyNumberForma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 applyAlignment="1"/>
    <xf numFmtId="164" fontId="7" fillId="0" borderId="8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11" fillId="0" borderId="22" xfId="0" applyNumberFormat="1" applyFont="1" applyFill="1" applyBorder="1" applyAlignment="1">
      <alignment horizontal="center"/>
    </xf>
    <xf numFmtId="164" fontId="11" fillId="0" borderId="25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26" xfId="0" applyNumberFormat="1" applyFont="1" applyFill="1" applyBorder="1" applyAlignment="1">
      <alignment horizontal="center"/>
    </xf>
    <xf numFmtId="164" fontId="13" fillId="0" borderId="22" xfId="0" applyNumberFormat="1" applyFont="1" applyFill="1" applyBorder="1" applyAlignment="1">
      <alignment horizontal="center"/>
    </xf>
    <xf numFmtId="164" fontId="13" fillId="0" borderId="27" xfId="0" applyNumberFormat="1" applyFont="1" applyFill="1" applyBorder="1" applyAlignment="1">
      <alignment horizontal="center"/>
    </xf>
    <xf numFmtId="164" fontId="13" fillId="0" borderId="22" xfId="0" applyNumberFormat="1" applyFont="1" applyFill="1" applyBorder="1" applyAlignment="1">
      <alignment horizontal="left"/>
    </xf>
    <xf numFmtId="164" fontId="13" fillId="0" borderId="0" xfId="0" applyNumberFormat="1" applyFont="1" applyFill="1" applyAlignment="1">
      <alignment horizontal="center"/>
    </xf>
    <xf numFmtId="164" fontId="7" fillId="0" borderId="28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 wrapText="1"/>
    </xf>
    <xf numFmtId="164" fontId="11" fillId="0" borderId="13" xfId="1" applyNumberFormat="1" applyFont="1" applyFill="1" applyBorder="1" applyAlignment="1">
      <alignment horizontal="center" vertical="center"/>
    </xf>
    <xf numFmtId="164" fontId="11" fillId="0" borderId="12" xfId="1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/>
    </xf>
    <xf numFmtId="164" fontId="11" fillId="0" borderId="42" xfId="0" applyNumberFormat="1" applyFont="1" applyFill="1" applyBorder="1" applyAlignment="1">
      <alignment horizontal="center"/>
    </xf>
    <xf numFmtId="164" fontId="11" fillId="0" borderId="43" xfId="0" applyNumberFormat="1" applyFont="1" applyFill="1" applyBorder="1" applyAlignment="1">
      <alignment horizontal="center"/>
    </xf>
    <xf numFmtId="164" fontId="17" fillId="0" borderId="3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Fill="1" applyBorder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165" fontId="13" fillId="0" borderId="12" xfId="1" applyNumberFormat="1" applyFont="1" applyFill="1" applyBorder="1" applyAlignment="1">
      <alignment horizontal="center" vertical="center" wrapText="1"/>
    </xf>
    <xf numFmtId="165" fontId="13" fillId="0" borderId="6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/>
    </xf>
    <xf numFmtId="164" fontId="13" fillId="0" borderId="12" xfId="1" applyNumberFormat="1" applyFont="1" applyFill="1" applyBorder="1" applyAlignment="1">
      <alignment horizontal="center"/>
    </xf>
    <xf numFmtId="164" fontId="13" fillId="0" borderId="6" xfId="1" applyNumberFormat="1" applyFont="1" applyFill="1" applyBorder="1" applyAlignment="1">
      <alignment horizontal="center"/>
    </xf>
    <xf numFmtId="164" fontId="17" fillId="0" borderId="12" xfId="1" applyNumberFormat="1" applyFont="1" applyFill="1" applyBorder="1" applyAlignment="1">
      <alignment horizontal="center" vertical="center" wrapText="1"/>
    </xf>
    <xf numFmtId="164" fontId="17" fillId="0" borderId="6" xfId="1" applyNumberFormat="1" applyFont="1" applyFill="1" applyBorder="1" applyAlignment="1">
      <alignment horizontal="center" vertical="center" wrapText="1"/>
    </xf>
    <xf numFmtId="165" fontId="13" fillId="0" borderId="46" xfId="1" applyNumberFormat="1" applyFont="1" applyFill="1" applyBorder="1" applyAlignment="1">
      <alignment horizontal="center" vertical="center" wrapText="1"/>
    </xf>
    <xf numFmtId="165" fontId="13" fillId="0" borderId="47" xfId="1" applyNumberFormat="1" applyFont="1" applyFill="1" applyBorder="1" applyAlignment="1">
      <alignment horizontal="center" vertical="center" wrapText="1"/>
    </xf>
    <xf numFmtId="165" fontId="13" fillId="0" borderId="48" xfId="1" applyNumberFormat="1" applyFont="1" applyFill="1" applyBorder="1" applyAlignment="1">
      <alignment horizontal="center" vertical="center" wrapText="1"/>
    </xf>
    <xf numFmtId="164" fontId="13" fillId="0" borderId="62" xfId="1" applyNumberFormat="1" applyFont="1" applyFill="1" applyBorder="1" applyAlignment="1">
      <alignment horizontal="center"/>
    </xf>
    <xf numFmtId="164" fontId="13" fillId="0" borderId="63" xfId="1" applyNumberFormat="1" applyFont="1" applyFill="1" applyBorder="1" applyAlignment="1">
      <alignment horizontal="center"/>
    </xf>
    <xf numFmtId="164" fontId="13" fillId="0" borderId="64" xfId="1" applyNumberFormat="1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23" xfId="0" applyNumberFormat="1" applyFill="1" applyBorder="1" applyAlignment="1">
      <alignment horizontal="center" vertical="center"/>
    </xf>
    <xf numFmtId="164" fontId="0" fillId="0" borderId="24" xfId="0" applyNumberFormat="1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64" fontId="9" fillId="0" borderId="16" xfId="0" applyNumberFormat="1" applyFont="1" applyFill="1" applyBorder="1" applyAlignment="1">
      <alignment horizontal="center"/>
    </xf>
    <xf numFmtId="164" fontId="9" fillId="0" borderId="23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/>
    </xf>
    <xf numFmtId="164" fontId="13" fillId="0" borderId="12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6" fillId="0" borderId="13" xfId="0" applyNumberFormat="1" applyFont="1" applyFill="1" applyBorder="1" applyAlignment="1">
      <alignment horizontal="center" vertical="center"/>
    </xf>
    <xf numFmtId="164" fontId="16" fillId="0" borderId="1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/>
    </xf>
    <xf numFmtId="0" fontId="11" fillId="0" borderId="3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164" fontId="13" fillId="0" borderId="12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1" fillId="0" borderId="35" xfId="0" applyNumberFormat="1" applyFont="1" applyFill="1" applyBorder="1" applyAlignment="1">
      <alignment horizontal="center" vertical="center"/>
    </xf>
    <xf numFmtId="164" fontId="11" fillId="0" borderId="36" xfId="0" applyNumberFormat="1" applyFont="1" applyFill="1" applyBorder="1" applyAlignment="1">
      <alignment horizontal="center" vertical="center"/>
    </xf>
    <xf numFmtId="164" fontId="11" fillId="0" borderId="37" xfId="0" applyNumberFormat="1" applyFont="1" applyFill="1" applyBorder="1" applyAlignment="1">
      <alignment horizontal="center" vertical="center"/>
    </xf>
    <xf numFmtId="164" fontId="13" fillId="0" borderId="16" xfId="1" applyNumberFormat="1" applyFont="1" applyFill="1" applyBorder="1" applyAlignment="1">
      <alignment horizontal="center" vertical="center"/>
    </xf>
    <xf numFmtId="164" fontId="13" fillId="0" borderId="23" xfId="1" applyNumberFormat="1" applyFont="1" applyFill="1" applyBorder="1" applyAlignment="1">
      <alignment horizontal="center" vertical="center"/>
    </xf>
    <xf numFmtId="164" fontId="13" fillId="0" borderId="24" xfId="1" applyNumberFormat="1" applyFont="1" applyFill="1" applyBorder="1" applyAlignment="1">
      <alignment horizontal="center" vertical="center"/>
    </xf>
    <xf numFmtId="164" fontId="13" fillId="0" borderId="18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13" fillId="0" borderId="9" xfId="1" applyNumberFormat="1" applyFont="1" applyFill="1" applyBorder="1" applyAlignment="1">
      <alignment horizontal="center" vertical="center"/>
    </xf>
    <xf numFmtId="164" fontId="13" fillId="0" borderId="7" xfId="1" applyNumberFormat="1" applyFont="1" applyFill="1" applyBorder="1" applyAlignment="1">
      <alignment horizontal="center" vertical="center"/>
    </xf>
    <xf numFmtId="164" fontId="13" fillId="0" borderId="15" xfId="1" applyNumberFormat="1" applyFont="1" applyFill="1" applyBorder="1" applyAlignment="1">
      <alignment horizontal="center" vertical="center"/>
    </xf>
    <xf numFmtId="164" fontId="13" fillId="0" borderId="11" xfId="1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/>
    </xf>
    <xf numFmtId="164" fontId="11" fillId="0" borderId="12" xfId="0" applyNumberFormat="1" applyFont="1" applyFill="1" applyBorder="1" applyAlignment="1">
      <alignment horizontal="center"/>
    </xf>
    <xf numFmtId="164" fontId="11" fillId="0" borderId="6" xfId="0" applyNumberFormat="1" applyFont="1" applyFill="1" applyBorder="1" applyAlignment="1">
      <alignment horizontal="center"/>
    </xf>
    <xf numFmtId="164" fontId="11" fillId="0" borderId="13" xfId="0" applyNumberFormat="1" applyFont="1" applyFill="1" applyBorder="1" applyAlignment="1">
      <alignment horizontal="center" vertical="top"/>
    </xf>
    <xf numFmtId="164" fontId="11" fillId="0" borderId="12" xfId="0" applyNumberFormat="1" applyFont="1" applyFill="1" applyBorder="1" applyAlignment="1">
      <alignment horizontal="center" vertical="top"/>
    </xf>
    <xf numFmtId="164" fontId="11" fillId="0" borderId="6" xfId="0" applyNumberFormat="1" applyFont="1" applyFill="1" applyBorder="1" applyAlignment="1">
      <alignment horizontal="center" vertical="top"/>
    </xf>
    <xf numFmtId="164" fontId="11" fillId="0" borderId="7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164" fontId="11" fillId="0" borderId="11" xfId="1" applyNumberFormat="1" applyFont="1" applyFill="1" applyBorder="1" applyAlignment="1">
      <alignment horizontal="center" vertical="center"/>
    </xf>
    <xf numFmtId="164" fontId="11" fillId="0" borderId="35" xfId="0" applyNumberFormat="1" applyFont="1" applyFill="1" applyBorder="1" applyAlignment="1">
      <alignment horizontal="center"/>
    </xf>
    <xf numFmtId="164" fontId="11" fillId="0" borderId="36" xfId="0" applyNumberFormat="1" applyFont="1" applyFill="1" applyBorder="1" applyAlignment="1">
      <alignment horizontal="center"/>
    </xf>
    <xf numFmtId="164" fontId="11" fillId="0" borderId="37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11" fillId="0" borderId="13" xfId="0" applyNumberFormat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horizontal="center"/>
    </xf>
    <xf numFmtId="165" fontId="13" fillId="0" borderId="12" xfId="1" applyNumberFormat="1" applyFont="1" applyFill="1" applyBorder="1" applyAlignment="1">
      <alignment horizontal="center"/>
    </xf>
    <xf numFmtId="165" fontId="13" fillId="0" borderId="6" xfId="1" applyNumberFormat="1" applyFon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11" fillId="0" borderId="46" xfId="0" applyNumberFormat="1" applyFont="1" applyFill="1" applyBorder="1" applyAlignment="1">
      <alignment horizontal="center"/>
    </xf>
    <xf numFmtId="164" fontId="11" fillId="0" borderId="47" xfId="0" applyNumberFormat="1" applyFont="1" applyFill="1" applyBorder="1" applyAlignment="1">
      <alignment horizontal="center"/>
    </xf>
    <xf numFmtId="164" fontId="11" fillId="0" borderId="48" xfId="0" applyNumberFormat="1" applyFont="1" applyFill="1" applyBorder="1" applyAlignment="1">
      <alignment horizontal="center"/>
    </xf>
    <xf numFmtId="164" fontId="17" fillId="0" borderId="3" xfId="0" applyNumberFormat="1" applyFont="1" applyFill="1" applyBorder="1" applyAlignment="1">
      <alignment horizontal="center"/>
    </xf>
    <xf numFmtId="164" fontId="17" fillId="0" borderId="12" xfId="0" applyNumberFormat="1" applyFont="1" applyFill="1" applyBorder="1" applyAlignment="1">
      <alignment horizontal="center"/>
    </xf>
    <xf numFmtId="164" fontId="17" fillId="0" borderId="21" xfId="0" applyNumberFormat="1" applyFont="1" applyFill="1" applyBorder="1" applyAlignment="1">
      <alignment horizontal="center"/>
    </xf>
    <xf numFmtId="164" fontId="22" fillId="0" borderId="13" xfId="0" applyNumberFormat="1" applyFont="1" applyFill="1" applyBorder="1" applyAlignment="1">
      <alignment horizontal="center" vertical="center"/>
    </xf>
    <xf numFmtId="164" fontId="22" fillId="0" borderId="12" xfId="0" applyNumberFormat="1" applyFont="1" applyFill="1" applyBorder="1" applyAlignment="1">
      <alignment horizontal="center" vertical="center"/>
    </xf>
    <xf numFmtId="164" fontId="22" fillId="0" borderId="6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>
      <alignment horizontal="center"/>
    </xf>
    <xf numFmtId="164" fontId="11" fillId="0" borderId="32" xfId="0" applyNumberFormat="1" applyFont="1" applyFill="1" applyBorder="1" applyAlignment="1">
      <alignment horizontal="center"/>
    </xf>
    <xf numFmtId="164" fontId="11" fillId="0" borderId="33" xfId="0" applyNumberFormat="1" applyFont="1" applyFill="1" applyBorder="1" applyAlignment="1">
      <alignment horizontal="center"/>
    </xf>
    <xf numFmtId="164" fontId="11" fillId="0" borderId="13" xfId="1" applyNumberFormat="1" applyFont="1" applyFill="1" applyBorder="1" applyAlignment="1">
      <alignment horizontal="center"/>
    </xf>
    <xf numFmtId="164" fontId="11" fillId="0" borderId="12" xfId="1" applyNumberFormat="1" applyFont="1" applyFill="1" applyBorder="1" applyAlignment="1">
      <alignment horizontal="center"/>
    </xf>
    <xf numFmtId="164" fontId="11" fillId="0" borderId="6" xfId="1" applyNumberFormat="1" applyFont="1" applyFill="1" applyBorder="1" applyAlignment="1">
      <alignment horizontal="center"/>
    </xf>
    <xf numFmtId="0" fontId="16" fillId="0" borderId="13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164" fontId="11" fillId="0" borderId="21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21" xfId="0" applyNumberFormat="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center" vertical="center"/>
    </xf>
    <xf numFmtId="0" fontId="25" fillId="0" borderId="36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164" fontId="16" fillId="0" borderId="36" xfId="0" applyNumberFormat="1" applyFont="1" applyFill="1" applyBorder="1" applyAlignment="1">
      <alignment horizontal="center" vertical="center"/>
    </xf>
    <xf numFmtId="164" fontId="16" fillId="0" borderId="37" xfId="0" applyNumberFormat="1" applyFont="1" applyFill="1" applyBorder="1" applyAlignment="1">
      <alignment horizontal="center" vertical="center"/>
    </xf>
    <xf numFmtId="164" fontId="13" fillId="0" borderId="7" xfId="0" applyNumberFormat="1" applyFont="1" applyFill="1" applyBorder="1" applyAlignment="1">
      <alignment horizontal="center" vertical="center"/>
    </xf>
    <xf numFmtId="164" fontId="13" fillId="0" borderId="15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64" fontId="15" fillId="0" borderId="12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/>
    </xf>
    <xf numFmtId="164" fontId="13" fillId="0" borderId="23" xfId="0" applyNumberFormat="1" applyFont="1" applyFill="1" applyBorder="1" applyAlignment="1">
      <alignment horizontal="center"/>
    </xf>
    <xf numFmtId="164" fontId="13" fillId="0" borderId="24" xfId="0" applyNumberFormat="1" applyFont="1" applyFill="1" applyBorder="1" applyAlignment="1">
      <alignment horizontal="center"/>
    </xf>
    <xf numFmtId="164" fontId="17" fillId="0" borderId="29" xfId="1" applyNumberFormat="1" applyFont="1" applyFill="1" applyBorder="1" applyAlignment="1">
      <alignment horizontal="center" vertical="center" wrapText="1"/>
    </xf>
    <xf numFmtId="164" fontId="17" fillId="0" borderId="15" xfId="1" applyNumberFormat="1" applyFont="1" applyFill="1" applyBorder="1" applyAlignment="1">
      <alignment horizontal="center" vertical="center" wrapText="1"/>
    </xf>
    <xf numFmtId="164" fontId="17" fillId="0" borderId="11" xfId="1" applyNumberFormat="1" applyFont="1" applyFill="1" applyBorder="1" applyAlignment="1">
      <alignment horizontal="center" vertical="center" wrapText="1"/>
    </xf>
    <xf numFmtId="164" fontId="11" fillId="0" borderId="13" xfId="1" applyNumberFormat="1" applyFont="1" applyFill="1" applyBorder="1" applyAlignment="1">
      <alignment horizontal="center" vertical="center" wrapText="1"/>
    </xf>
    <xf numFmtId="164" fontId="11" fillId="0" borderId="12" xfId="1" applyNumberFormat="1" applyFont="1" applyFill="1" applyBorder="1" applyAlignment="1">
      <alignment horizontal="center" vertical="center" wrapText="1"/>
    </xf>
    <xf numFmtId="164" fontId="11" fillId="0" borderId="6" xfId="1" applyNumberFormat="1" applyFont="1" applyFill="1" applyBorder="1" applyAlignment="1">
      <alignment horizontal="center" vertical="center" wrapText="1"/>
    </xf>
    <xf numFmtId="164" fontId="0" fillId="0" borderId="57" xfId="0" applyNumberFormat="1" applyFill="1" applyBorder="1" applyAlignment="1">
      <alignment horizontal="center"/>
    </xf>
    <xf numFmtId="164" fontId="0" fillId="0" borderId="52" xfId="0" applyNumberFormat="1" applyFill="1" applyBorder="1" applyAlignment="1">
      <alignment horizontal="center"/>
    </xf>
    <xf numFmtId="164" fontId="0" fillId="0" borderId="58" xfId="0" applyNumberFormat="1" applyFill="1" applyBorder="1" applyAlignment="1">
      <alignment horizontal="center"/>
    </xf>
    <xf numFmtId="164" fontId="0" fillId="0" borderId="49" xfId="0" applyNumberFormat="1" applyFill="1" applyBorder="1" applyAlignment="1">
      <alignment horizontal="center"/>
    </xf>
    <xf numFmtId="164" fontId="0" fillId="0" borderId="59" xfId="0" applyNumberFormat="1" applyFill="1" applyBorder="1" applyAlignment="1">
      <alignment horizontal="center"/>
    </xf>
    <xf numFmtId="164" fontId="0" fillId="0" borderId="60" xfId="0" applyNumberFormat="1" applyFill="1" applyBorder="1" applyAlignment="1">
      <alignment horizontal="center"/>
    </xf>
    <xf numFmtId="164" fontId="0" fillId="0" borderId="55" xfId="0" applyNumberFormat="1" applyFill="1" applyBorder="1" applyAlignment="1">
      <alignment horizontal="center"/>
    </xf>
    <xf numFmtId="164" fontId="0" fillId="0" borderId="61" xfId="0" applyNumberFormat="1" applyFill="1" applyBorder="1" applyAlignment="1">
      <alignment horizontal="center"/>
    </xf>
    <xf numFmtId="164" fontId="11" fillId="0" borderId="62" xfId="0" applyNumberFormat="1" applyFont="1" applyFill="1" applyBorder="1" applyAlignment="1">
      <alignment horizontal="center"/>
    </xf>
    <xf numFmtId="164" fontId="11" fillId="0" borderId="63" xfId="0" applyNumberFormat="1" applyFont="1" applyFill="1" applyBorder="1" applyAlignment="1">
      <alignment horizontal="center"/>
    </xf>
    <xf numFmtId="164" fontId="11" fillId="0" borderId="64" xfId="0" applyNumberFormat="1" applyFont="1" applyFill="1" applyBorder="1" applyAlignment="1">
      <alignment horizontal="center"/>
    </xf>
    <xf numFmtId="164" fontId="0" fillId="0" borderId="63" xfId="0" applyNumberFormat="1" applyFill="1" applyBorder="1" applyAlignment="1">
      <alignment horizontal="center"/>
    </xf>
    <xf numFmtId="164" fontId="0" fillId="0" borderId="64" xfId="0" applyNumberFormat="1" applyFill="1" applyBorder="1" applyAlignment="1">
      <alignment horizontal="center"/>
    </xf>
    <xf numFmtId="0" fontId="11" fillId="0" borderId="62" xfId="0" applyFont="1" applyFill="1" applyBorder="1" applyAlignment="1">
      <alignment horizontal="center"/>
    </xf>
    <xf numFmtId="0" fontId="11" fillId="0" borderId="63" xfId="0" applyFont="1" applyFill="1" applyBorder="1" applyAlignment="1">
      <alignment horizontal="center"/>
    </xf>
    <xf numFmtId="0" fontId="11" fillId="0" borderId="64" xfId="0" applyFont="1" applyFill="1" applyBorder="1" applyAlignment="1">
      <alignment horizontal="center"/>
    </xf>
    <xf numFmtId="0" fontId="0" fillId="0" borderId="63" xfId="0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164" fontId="0" fillId="0" borderId="51" xfId="0" applyNumberFormat="1" applyFill="1" applyBorder="1" applyAlignment="1">
      <alignment horizontal="center"/>
    </xf>
    <xf numFmtId="164" fontId="0" fillId="0" borderId="53" xfId="0" applyNumberFormat="1" applyFill="1" applyBorder="1" applyAlignment="1">
      <alignment horizontal="center"/>
    </xf>
    <xf numFmtId="164" fontId="0" fillId="0" borderId="54" xfId="0" applyNumberFormat="1" applyFill="1" applyBorder="1" applyAlignment="1">
      <alignment horizontal="center"/>
    </xf>
    <xf numFmtId="164" fontId="0" fillId="0" borderId="56" xfId="0" applyNumberForma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0" fontId="11" fillId="0" borderId="13" xfId="1" applyNumberFormat="1" applyFont="1" applyFill="1" applyBorder="1" applyAlignment="1">
      <alignment horizontal="center" vertical="center"/>
    </xf>
    <xf numFmtId="0" fontId="11" fillId="0" borderId="12" xfId="1" applyNumberFormat="1" applyFont="1" applyFill="1" applyBorder="1" applyAlignment="1">
      <alignment horizontal="center" vertical="center"/>
    </xf>
    <xf numFmtId="0" fontId="11" fillId="0" borderId="6" xfId="1" applyNumberFormat="1" applyFont="1" applyFill="1" applyBorder="1" applyAlignment="1">
      <alignment horizontal="center" vertical="center"/>
    </xf>
    <xf numFmtId="164" fontId="13" fillId="0" borderId="31" xfId="0" applyNumberFormat="1" applyFont="1" applyFill="1" applyBorder="1" applyAlignment="1">
      <alignment horizontal="center"/>
    </xf>
    <xf numFmtId="164" fontId="13" fillId="0" borderId="32" xfId="0" applyNumberFormat="1" applyFont="1" applyFill="1" applyBorder="1" applyAlignment="1">
      <alignment horizontal="center"/>
    </xf>
    <xf numFmtId="164" fontId="13" fillId="0" borderId="33" xfId="0" applyNumberFormat="1" applyFont="1" applyFill="1" applyBorder="1" applyAlignment="1">
      <alignment horizontal="center"/>
    </xf>
    <xf numFmtId="164" fontId="11" fillId="0" borderId="31" xfId="0" applyNumberFormat="1" applyFont="1" applyFill="1" applyBorder="1" applyAlignment="1">
      <alignment horizontal="center" vertical="center"/>
    </xf>
    <xf numFmtId="164" fontId="11" fillId="0" borderId="32" xfId="0" applyNumberFormat="1" applyFont="1" applyFill="1" applyBorder="1" applyAlignment="1">
      <alignment horizontal="center" vertical="center"/>
    </xf>
    <xf numFmtId="164" fontId="11" fillId="0" borderId="33" xfId="0" applyNumberFormat="1" applyFont="1" applyFill="1" applyBorder="1" applyAlignment="1">
      <alignment horizontal="center" vertical="center"/>
    </xf>
    <xf numFmtId="164" fontId="17" fillId="0" borderId="31" xfId="0" applyNumberFormat="1" applyFont="1" applyFill="1" applyBorder="1" applyAlignment="1">
      <alignment horizontal="center"/>
    </xf>
    <xf numFmtId="164" fontId="17" fillId="0" borderId="32" xfId="0" applyNumberFormat="1" applyFont="1" applyFill="1" applyBorder="1" applyAlignment="1">
      <alignment horizontal="center"/>
    </xf>
    <xf numFmtId="164" fontId="17" fillId="0" borderId="33" xfId="0" applyNumberFormat="1" applyFont="1" applyFill="1" applyBorder="1" applyAlignment="1">
      <alignment horizontal="center"/>
    </xf>
    <xf numFmtId="164" fontId="13" fillId="0" borderId="36" xfId="0" applyNumberFormat="1" applyFont="1" applyFill="1" applyBorder="1" applyAlignment="1">
      <alignment horizontal="center"/>
    </xf>
    <xf numFmtId="164" fontId="13" fillId="0" borderId="37" xfId="0" applyNumberFormat="1" applyFont="1" applyFill="1" applyBorder="1" applyAlignment="1">
      <alignment horizontal="center"/>
    </xf>
    <xf numFmtId="164" fontId="11" fillId="0" borderId="18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4" fontId="11" fillId="0" borderId="14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>
      <alignment horizontal="center"/>
    </xf>
    <xf numFmtId="164" fontId="11" fillId="0" borderId="34" xfId="0" applyNumberFormat="1" applyFont="1" applyFill="1" applyBorder="1" applyAlignment="1">
      <alignment horizontal="center"/>
    </xf>
    <xf numFmtId="164" fontId="24" fillId="0" borderId="12" xfId="0" applyNumberFormat="1" applyFont="1" applyFill="1" applyBorder="1" applyAlignment="1">
      <alignment horizontal="center" vertical="center"/>
    </xf>
    <xf numFmtId="164" fontId="24" fillId="0" borderId="6" xfId="0" applyNumberFormat="1" applyFont="1" applyFill="1" applyBorder="1" applyAlignment="1">
      <alignment horizontal="center" vertical="center"/>
    </xf>
    <xf numFmtId="164" fontId="16" fillId="0" borderId="35" xfId="0" applyNumberFormat="1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/>
    </xf>
    <xf numFmtId="0" fontId="21" fillId="0" borderId="36" xfId="0" applyFont="1" applyFill="1" applyBorder="1" applyAlignment="1">
      <alignment horizontal="center"/>
    </xf>
    <xf numFmtId="0" fontId="21" fillId="0" borderId="37" xfId="0" applyFont="1" applyFill="1" applyBorder="1" applyAlignment="1">
      <alignment horizontal="center"/>
    </xf>
    <xf numFmtId="164" fontId="17" fillId="0" borderId="13" xfId="1" applyNumberFormat="1" applyFont="1" applyFill="1" applyBorder="1" applyAlignment="1">
      <alignment horizontal="center" vertical="center" wrapText="1"/>
    </xf>
    <xf numFmtId="164" fontId="13" fillId="0" borderId="13" xfId="1" applyNumberFormat="1" applyFont="1" applyFill="1" applyBorder="1" applyAlignment="1">
      <alignment horizontal="center"/>
    </xf>
    <xf numFmtId="0" fontId="11" fillId="0" borderId="31" xfId="0" applyFont="1" applyFill="1" applyBorder="1" applyAlignment="1">
      <alignment horizontal="center"/>
    </xf>
    <xf numFmtId="0" fontId="11" fillId="0" borderId="32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horizontal="center"/>
    </xf>
    <xf numFmtId="164" fontId="11" fillId="0" borderId="7" xfId="0" applyNumberFormat="1" applyFont="1" applyFill="1" applyBorder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6" fillId="0" borderId="44" xfId="0" applyNumberFormat="1" applyFont="1" applyFill="1" applyBorder="1" applyAlignment="1">
      <alignment horizontal="center" vertical="center"/>
    </xf>
    <xf numFmtId="164" fontId="21" fillId="0" borderId="35" xfId="0" applyNumberFormat="1" applyFont="1" applyFill="1" applyBorder="1" applyAlignment="1">
      <alignment horizontal="center"/>
    </xf>
    <xf numFmtId="164" fontId="20" fillId="0" borderId="36" xfId="0" applyNumberFormat="1" applyFont="1" applyFill="1" applyBorder="1" applyAlignment="1">
      <alignment horizontal="center"/>
    </xf>
    <xf numFmtId="164" fontId="20" fillId="0" borderId="37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/>
    </xf>
    <xf numFmtId="164" fontId="13" fillId="0" borderId="18" xfId="0" applyNumberFormat="1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165" fontId="13" fillId="0" borderId="13" xfId="1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/>
    </xf>
    <xf numFmtId="164" fontId="24" fillId="0" borderId="15" xfId="0" applyNumberFormat="1" applyFont="1" applyFill="1" applyBorder="1" applyAlignment="1">
      <alignment horizontal="center" vertical="center"/>
    </xf>
    <xf numFmtId="164" fontId="24" fillId="0" borderId="11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/>
    </xf>
    <xf numFmtId="164" fontId="17" fillId="0" borderId="13" xfId="0" applyNumberFormat="1" applyFont="1" applyFill="1" applyBorder="1" applyAlignment="1">
      <alignment horizontal="center"/>
    </xf>
    <xf numFmtId="164" fontId="17" fillId="0" borderId="6" xfId="0" applyNumberFormat="1" applyFont="1" applyFill="1" applyBorder="1" applyAlignment="1">
      <alignment horizontal="center"/>
    </xf>
    <xf numFmtId="164" fontId="33" fillId="0" borderId="7" xfId="0" applyNumberFormat="1" applyFont="1" applyFill="1" applyBorder="1" applyAlignment="1">
      <alignment horizontal="center" vertical="center" wrapText="1"/>
    </xf>
    <xf numFmtId="164" fontId="32" fillId="0" borderId="15" xfId="0" applyNumberFormat="1" applyFont="1" applyFill="1" applyBorder="1" applyAlignment="1">
      <alignment horizontal="center" vertical="center" wrapText="1"/>
    </xf>
    <xf numFmtId="164" fontId="32" fillId="0" borderId="11" xfId="0" applyNumberFormat="1" applyFont="1" applyFill="1" applyBorder="1" applyAlignment="1">
      <alignment horizontal="center" vertical="center" wrapText="1"/>
    </xf>
    <xf numFmtId="164" fontId="22" fillId="0" borderId="13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22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</cellXfs>
  <cellStyles count="3">
    <cellStyle name="Заголовок 4" xfId="1" builtinId="19"/>
    <cellStyle name="Обычный" xfId="0" builtinId="0"/>
    <cellStyle name="Пояснение" xfId="2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gif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gif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jpe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gif"/><Relationship Id="rId62" Type="http://schemas.openxmlformats.org/officeDocument/2006/relationships/image" Target="../media/image6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186</xdr:row>
      <xdr:rowOff>76200</xdr:rowOff>
    </xdr:from>
    <xdr:to>
      <xdr:col>7</xdr:col>
      <xdr:colOff>876300</xdr:colOff>
      <xdr:row>192</xdr:row>
      <xdr:rowOff>704850</xdr:rowOff>
    </xdr:to>
    <xdr:pic>
      <xdr:nvPicPr>
        <xdr:cNvPr id="31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2400" y="43119675"/>
          <a:ext cx="2066925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228599</xdr:colOff>
      <xdr:row>200</xdr:row>
      <xdr:rowOff>133350</xdr:rowOff>
    </xdr:from>
    <xdr:to>
      <xdr:col>7</xdr:col>
      <xdr:colOff>704850</xdr:colOff>
      <xdr:row>207</xdr:row>
      <xdr:rowOff>485775</xdr:rowOff>
    </xdr:to>
    <xdr:pic>
      <xdr:nvPicPr>
        <xdr:cNvPr id="3133" name="Picture 999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71924" y="46272450"/>
          <a:ext cx="1885951" cy="1485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400050</xdr:colOff>
      <xdr:row>262</xdr:row>
      <xdr:rowOff>190499</xdr:rowOff>
    </xdr:from>
    <xdr:to>
      <xdr:col>11</xdr:col>
      <xdr:colOff>1095851</xdr:colOff>
      <xdr:row>269</xdr:row>
      <xdr:rowOff>257174</xdr:rowOff>
    </xdr:to>
    <xdr:pic>
      <xdr:nvPicPr>
        <xdr:cNvPr id="3140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248525" y="59054999"/>
          <a:ext cx="2010251" cy="1400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295275</xdr:colOff>
      <xdr:row>292</xdr:row>
      <xdr:rowOff>171450</xdr:rowOff>
    </xdr:from>
    <xdr:to>
      <xdr:col>7</xdr:col>
      <xdr:colOff>752475</xdr:colOff>
      <xdr:row>299</xdr:row>
      <xdr:rowOff>295275</xdr:rowOff>
    </xdr:to>
    <xdr:pic>
      <xdr:nvPicPr>
        <xdr:cNvPr id="315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lum contrast="-10000"/>
        </a:blip>
        <a:srcRect/>
        <a:stretch>
          <a:fillRect/>
        </a:stretch>
      </xdr:blipFill>
      <xdr:spPr bwMode="auto">
        <a:xfrm>
          <a:off x="4038600" y="58845450"/>
          <a:ext cx="1866900" cy="1457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309</xdr:row>
      <xdr:rowOff>38100</xdr:rowOff>
    </xdr:from>
    <xdr:to>
      <xdr:col>3</xdr:col>
      <xdr:colOff>885825</xdr:colOff>
      <xdr:row>315</xdr:row>
      <xdr:rowOff>352425</xdr:rowOff>
    </xdr:to>
    <xdr:pic>
      <xdr:nvPicPr>
        <xdr:cNvPr id="3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/>
        <a:srcRect/>
        <a:stretch>
          <a:fillRect/>
        </a:stretch>
      </xdr:blipFill>
      <xdr:spPr bwMode="auto">
        <a:xfrm>
          <a:off x="657225" y="62484000"/>
          <a:ext cx="2124075" cy="1457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438150</xdr:colOff>
      <xdr:row>186</xdr:row>
      <xdr:rowOff>19050</xdr:rowOff>
    </xdr:from>
    <xdr:to>
      <xdr:col>11</xdr:col>
      <xdr:colOff>1028700</xdr:colOff>
      <xdr:row>192</xdr:row>
      <xdr:rowOff>657225</xdr:rowOff>
    </xdr:to>
    <xdr:pic>
      <xdr:nvPicPr>
        <xdr:cNvPr id="3154" name="Рисунок 97" descr="IMG_2014_22222cr.gif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286625" y="43062525"/>
          <a:ext cx="19050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154</xdr:row>
      <xdr:rowOff>104775</xdr:rowOff>
    </xdr:from>
    <xdr:to>
      <xdr:col>3</xdr:col>
      <xdr:colOff>876300</xdr:colOff>
      <xdr:row>161</xdr:row>
      <xdr:rowOff>581025</xdr:rowOff>
    </xdr:to>
    <xdr:pic>
      <xdr:nvPicPr>
        <xdr:cNvPr id="3157" name="Рисунок 126" descr="IMG_2031.gif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66775" y="36318825"/>
          <a:ext cx="190500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423978</xdr:colOff>
      <xdr:row>92</xdr:row>
      <xdr:rowOff>76200</xdr:rowOff>
    </xdr:from>
    <xdr:to>
      <xdr:col>3</xdr:col>
      <xdr:colOff>808462</xdr:colOff>
      <xdr:row>98</xdr:row>
      <xdr:rowOff>742950</xdr:rowOff>
    </xdr:to>
    <xdr:pic>
      <xdr:nvPicPr>
        <xdr:cNvPr id="3161" name="Рисунок 130" descr="IMG_2042.gif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38328" y="22288500"/>
          <a:ext cx="1765609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352425</xdr:colOff>
      <xdr:row>140</xdr:row>
      <xdr:rowOff>0</xdr:rowOff>
    </xdr:from>
    <xdr:to>
      <xdr:col>11</xdr:col>
      <xdr:colOff>942975</xdr:colOff>
      <xdr:row>146</xdr:row>
      <xdr:rowOff>485775</xdr:rowOff>
    </xdr:to>
    <xdr:pic>
      <xdr:nvPicPr>
        <xdr:cNvPr id="3162" name="Рисунок 132" descr="IMG_2044.gif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200900" y="33023175"/>
          <a:ext cx="19050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110</xdr:row>
      <xdr:rowOff>104775</xdr:rowOff>
    </xdr:from>
    <xdr:to>
      <xdr:col>7</xdr:col>
      <xdr:colOff>809625</xdr:colOff>
      <xdr:row>116</xdr:row>
      <xdr:rowOff>600075</xdr:rowOff>
    </xdr:to>
    <xdr:pic>
      <xdr:nvPicPr>
        <xdr:cNvPr id="3164" name="Рисунок 135" descr="IMG_2052.gif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57650" y="26231850"/>
          <a:ext cx="19050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466725</xdr:colOff>
      <xdr:row>154</xdr:row>
      <xdr:rowOff>38100</xdr:rowOff>
    </xdr:from>
    <xdr:to>
      <xdr:col>11</xdr:col>
      <xdr:colOff>904875</xdr:colOff>
      <xdr:row>161</xdr:row>
      <xdr:rowOff>666750</xdr:rowOff>
    </xdr:to>
    <xdr:pic>
      <xdr:nvPicPr>
        <xdr:cNvPr id="3168" name="Рисунок 139" descr="IMG_2063.gif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315200" y="36252150"/>
          <a:ext cx="175260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314325</xdr:colOff>
      <xdr:row>109</xdr:row>
      <xdr:rowOff>66675</xdr:rowOff>
    </xdr:from>
    <xdr:to>
      <xdr:col>11</xdr:col>
      <xdr:colOff>904875</xdr:colOff>
      <xdr:row>116</xdr:row>
      <xdr:rowOff>552450</xdr:rowOff>
    </xdr:to>
    <xdr:pic>
      <xdr:nvPicPr>
        <xdr:cNvPr id="3172" name="Рисунок 143" descr="IMG_2011.gif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162800" y="26003250"/>
          <a:ext cx="19050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110</xdr:row>
      <xdr:rowOff>57150</xdr:rowOff>
    </xdr:from>
    <xdr:to>
      <xdr:col>3</xdr:col>
      <xdr:colOff>904875</xdr:colOff>
      <xdr:row>116</xdr:row>
      <xdr:rowOff>485775</xdr:rowOff>
    </xdr:to>
    <xdr:pic>
      <xdr:nvPicPr>
        <xdr:cNvPr id="3173" name="Рисунок 144" descr="IMG_2047.gif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71525" y="26184225"/>
          <a:ext cx="202882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11</xdr:col>
      <xdr:colOff>1209675</xdr:colOff>
      <xdr:row>1</xdr:row>
      <xdr:rowOff>1485900</xdr:rowOff>
    </xdr:to>
    <xdr:pic>
      <xdr:nvPicPr>
        <xdr:cNvPr id="3176" name="Рисунок 1"/>
        <xdr:cNvPicPr>
          <a:picLocks noChangeAspect="1"/>
        </xdr:cNvPicPr>
      </xdr:nvPicPr>
      <xdr:blipFill>
        <a:blip xmlns:r="http://schemas.openxmlformats.org/officeDocument/2006/relationships" r:embed="rId14" cstate="screen"/>
        <a:srcRect/>
        <a:stretch>
          <a:fillRect/>
        </a:stretch>
      </xdr:blipFill>
      <xdr:spPr bwMode="auto">
        <a:xfrm>
          <a:off x="0" y="447675"/>
          <a:ext cx="946785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233</xdr:row>
      <xdr:rowOff>123825</xdr:rowOff>
    </xdr:from>
    <xdr:to>
      <xdr:col>3</xdr:col>
      <xdr:colOff>1047750</xdr:colOff>
      <xdr:row>239</xdr:row>
      <xdr:rowOff>295275</xdr:rowOff>
    </xdr:to>
    <xdr:pic>
      <xdr:nvPicPr>
        <xdr:cNvPr id="317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42950" y="52616100"/>
          <a:ext cx="2200275" cy="1314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200025</xdr:colOff>
      <xdr:row>3</xdr:row>
      <xdr:rowOff>9525</xdr:rowOff>
    </xdr:from>
    <xdr:to>
      <xdr:col>7</xdr:col>
      <xdr:colOff>866775</xdr:colOff>
      <xdr:row>10</xdr:row>
      <xdr:rowOff>646351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943350" y="2152650"/>
          <a:ext cx="2076450" cy="197032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3</xdr:row>
      <xdr:rowOff>76200</xdr:rowOff>
    </xdr:from>
    <xdr:to>
      <xdr:col>3</xdr:col>
      <xdr:colOff>1000125</xdr:colOff>
      <xdr:row>10</xdr:row>
      <xdr:rowOff>704849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762000" y="2219325"/>
          <a:ext cx="2133600" cy="1962149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18</xdr:row>
      <xdr:rowOff>124538</xdr:rowOff>
    </xdr:from>
    <xdr:to>
      <xdr:col>7</xdr:col>
      <xdr:colOff>651619</xdr:colOff>
      <xdr:row>25</xdr:row>
      <xdr:rowOff>494503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05275" y="5687138"/>
          <a:ext cx="1699369" cy="17034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417478</xdr:colOff>
      <xdr:row>19</xdr:row>
      <xdr:rowOff>9525</xdr:rowOff>
    </xdr:from>
    <xdr:to>
      <xdr:col>11</xdr:col>
      <xdr:colOff>841501</xdr:colOff>
      <xdr:row>25</xdr:row>
      <xdr:rowOff>498361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7265953" y="5953125"/>
          <a:ext cx="1738473" cy="16318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266700</xdr:colOff>
      <xdr:row>76</xdr:row>
      <xdr:rowOff>176322</xdr:rowOff>
    </xdr:from>
    <xdr:to>
      <xdr:col>7</xdr:col>
      <xdr:colOff>790575</xdr:colOff>
      <xdr:row>82</xdr:row>
      <xdr:rowOff>180374</xdr:rowOff>
    </xdr:to>
    <xdr:pic>
      <xdr:nvPicPr>
        <xdr:cNvPr id="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4010025" y="28265547"/>
          <a:ext cx="1933575" cy="15737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438150</xdr:colOff>
      <xdr:row>33</xdr:row>
      <xdr:rowOff>133350</xdr:rowOff>
    </xdr:from>
    <xdr:to>
      <xdr:col>11</xdr:col>
      <xdr:colOff>762000</xdr:colOff>
      <xdr:row>38</xdr:row>
      <xdr:rowOff>753618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9020175"/>
          <a:ext cx="1638300" cy="1572768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62</xdr:row>
      <xdr:rowOff>62739</xdr:rowOff>
    </xdr:from>
    <xdr:to>
      <xdr:col>11</xdr:col>
      <xdr:colOff>703248</xdr:colOff>
      <xdr:row>68</xdr:row>
      <xdr:rowOff>76201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1" y="18893664"/>
          <a:ext cx="1169972" cy="1575562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76</xdr:row>
      <xdr:rowOff>79692</xdr:rowOff>
    </xdr:from>
    <xdr:to>
      <xdr:col>3</xdr:col>
      <xdr:colOff>695324</xdr:colOff>
      <xdr:row>82</xdr:row>
      <xdr:rowOff>128904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28168917"/>
          <a:ext cx="1666874" cy="1611312"/>
        </a:xfrm>
        <a:prstGeom prst="rect">
          <a:avLst/>
        </a:prstGeom>
      </xdr:spPr>
    </xdr:pic>
    <xdr:clientData/>
  </xdr:twoCellAnchor>
  <xdr:twoCellAnchor editAs="oneCell">
    <xdr:from>
      <xdr:col>9</xdr:col>
      <xdr:colOff>442605</xdr:colOff>
      <xdr:row>76</xdr:row>
      <xdr:rowOff>66675</xdr:rowOff>
    </xdr:from>
    <xdr:to>
      <xdr:col>11</xdr:col>
      <xdr:colOff>885825</xdr:colOff>
      <xdr:row>82</xdr:row>
      <xdr:rowOff>133350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1080" y="28155900"/>
          <a:ext cx="1757670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48</xdr:row>
      <xdr:rowOff>36573</xdr:rowOff>
    </xdr:from>
    <xdr:to>
      <xdr:col>3</xdr:col>
      <xdr:colOff>953569</xdr:colOff>
      <xdr:row>54</xdr:row>
      <xdr:rowOff>59810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876300" y="15781398"/>
          <a:ext cx="1972744" cy="15853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361950</xdr:colOff>
      <xdr:row>48</xdr:row>
      <xdr:rowOff>72188</xdr:rowOff>
    </xdr:from>
    <xdr:to>
      <xdr:col>7</xdr:col>
      <xdr:colOff>857250</xdr:colOff>
      <xdr:row>54</xdr:row>
      <xdr:rowOff>56134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4105275" y="15817013"/>
          <a:ext cx="1905000" cy="15460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188112</xdr:colOff>
      <xdr:row>48</xdr:row>
      <xdr:rowOff>123825</xdr:rowOff>
    </xdr:from>
    <xdr:to>
      <xdr:col>11</xdr:col>
      <xdr:colOff>1047750</xdr:colOff>
      <xdr:row>54</xdr:row>
      <xdr:rowOff>107776</xdr:rowOff>
    </xdr:to>
    <xdr:pic>
      <xdr:nvPicPr>
        <xdr:cNvPr id="10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>
        <a:xfrm>
          <a:off x="7036587" y="15868650"/>
          <a:ext cx="2174088" cy="15460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342624</xdr:colOff>
      <xdr:row>33</xdr:row>
      <xdr:rowOff>47624</xdr:rowOff>
    </xdr:from>
    <xdr:to>
      <xdr:col>7</xdr:col>
      <xdr:colOff>767599</xdr:colOff>
      <xdr:row>39</xdr:row>
      <xdr:rowOff>161925</xdr:rowOff>
    </xdr:to>
    <xdr:pic>
      <xdr:nvPicPr>
        <xdr:cNvPr id="10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>
        <a:xfrm>
          <a:off x="4085949" y="8934449"/>
          <a:ext cx="1834675" cy="18288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485774</xdr:colOff>
      <xdr:row>62</xdr:row>
      <xdr:rowOff>66755</xdr:rowOff>
    </xdr:from>
    <xdr:to>
      <xdr:col>7</xdr:col>
      <xdr:colOff>703237</xdr:colOff>
      <xdr:row>68</xdr:row>
      <xdr:rowOff>133351</xdr:rowOff>
    </xdr:to>
    <xdr:pic>
      <xdr:nvPicPr>
        <xdr:cNvPr id="10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>
        <a:xfrm>
          <a:off x="4229099" y="18897680"/>
          <a:ext cx="1627163" cy="16286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552449</xdr:colOff>
      <xdr:row>62</xdr:row>
      <xdr:rowOff>47626</xdr:rowOff>
    </xdr:from>
    <xdr:to>
      <xdr:col>3</xdr:col>
      <xdr:colOff>771483</xdr:colOff>
      <xdr:row>68</xdr:row>
      <xdr:rowOff>85725</xdr:rowOff>
    </xdr:to>
    <xdr:pic>
      <xdr:nvPicPr>
        <xdr:cNvPr id="10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>
        <a:xfrm>
          <a:off x="1066799" y="15582901"/>
          <a:ext cx="1600159" cy="16001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152400</xdr:colOff>
      <xdr:row>124</xdr:row>
      <xdr:rowOff>123825</xdr:rowOff>
    </xdr:from>
    <xdr:to>
      <xdr:col>3</xdr:col>
      <xdr:colOff>1095375</xdr:colOff>
      <xdr:row>131</xdr:row>
      <xdr:rowOff>600075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1" cstate="screen"/>
        <a:srcRect/>
        <a:stretch>
          <a:fillRect/>
        </a:stretch>
      </xdr:blipFill>
      <xdr:spPr bwMode="auto">
        <a:xfrm>
          <a:off x="666750" y="29498925"/>
          <a:ext cx="2324100" cy="1809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200025</xdr:colOff>
      <xdr:row>125</xdr:row>
      <xdr:rowOff>85725</xdr:rowOff>
    </xdr:from>
    <xdr:to>
      <xdr:col>7</xdr:col>
      <xdr:colOff>904875</xdr:colOff>
      <xdr:row>131</xdr:row>
      <xdr:rowOff>457200</xdr:rowOff>
    </xdr:to>
    <xdr:pic>
      <xdr:nvPicPr>
        <xdr:cNvPr id="72" name="Picture 9626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943350" y="29651325"/>
          <a:ext cx="2114550" cy="151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125</xdr:row>
      <xdr:rowOff>9525</xdr:rowOff>
    </xdr:from>
    <xdr:to>
      <xdr:col>11</xdr:col>
      <xdr:colOff>838200</xdr:colOff>
      <xdr:row>131</xdr:row>
      <xdr:rowOff>561975</xdr:rowOff>
    </xdr:to>
    <xdr:pic>
      <xdr:nvPicPr>
        <xdr:cNvPr id="7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7600950" y="29575125"/>
          <a:ext cx="1400175" cy="1695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247650</xdr:colOff>
      <xdr:row>139</xdr:row>
      <xdr:rowOff>28575</xdr:rowOff>
    </xdr:from>
    <xdr:to>
      <xdr:col>7</xdr:col>
      <xdr:colOff>971550</xdr:colOff>
      <xdr:row>146</xdr:row>
      <xdr:rowOff>704850</xdr:rowOff>
    </xdr:to>
    <xdr:pic>
      <xdr:nvPicPr>
        <xdr:cNvPr id="74" name="Рисунок 48" descr="Корзина Дед мороз и Олененок AS027.jpg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990975" y="32861250"/>
          <a:ext cx="2133600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154</xdr:row>
      <xdr:rowOff>66675</xdr:rowOff>
    </xdr:from>
    <xdr:to>
      <xdr:col>7</xdr:col>
      <xdr:colOff>895350</xdr:colOff>
      <xdr:row>161</xdr:row>
      <xdr:rowOff>628650</xdr:rowOff>
    </xdr:to>
    <xdr:pic>
      <xdr:nvPicPr>
        <xdr:cNvPr id="75" name="Picture 953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10025" y="36280725"/>
          <a:ext cx="2038350" cy="1895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409575</xdr:colOff>
      <xdr:row>169</xdr:row>
      <xdr:rowOff>114300</xdr:rowOff>
    </xdr:from>
    <xdr:to>
      <xdr:col>11</xdr:col>
      <xdr:colOff>1104900</xdr:colOff>
      <xdr:row>176</xdr:row>
      <xdr:rowOff>857250</xdr:rowOff>
    </xdr:to>
    <xdr:pic>
      <xdr:nvPicPr>
        <xdr:cNvPr id="7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lum contrast="-10000"/>
        </a:blip>
        <a:srcRect l="7512" t="10429" r="6573" b="10429"/>
        <a:stretch>
          <a:fillRect/>
        </a:stretch>
      </xdr:blipFill>
      <xdr:spPr bwMode="auto">
        <a:xfrm>
          <a:off x="7258050" y="39709725"/>
          <a:ext cx="2009775" cy="1876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400050</xdr:colOff>
      <xdr:row>185</xdr:row>
      <xdr:rowOff>123825</xdr:rowOff>
    </xdr:from>
    <xdr:to>
      <xdr:col>3</xdr:col>
      <xdr:colOff>923925</xdr:colOff>
      <xdr:row>192</xdr:row>
      <xdr:rowOff>676275</xdr:rowOff>
    </xdr:to>
    <xdr:pic>
      <xdr:nvPicPr>
        <xdr:cNvPr id="77" name="Рисунок 142" descr="IMG_2015_cr.gif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914400" y="43005375"/>
          <a:ext cx="1905000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428625</xdr:colOff>
      <xdr:row>216</xdr:row>
      <xdr:rowOff>24892</xdr:rowOff>
    </xdr:from>
    <xdr:to>
      <xdr:col>3</xdr:col>
      <xdr:colOff>752475</xdr:colOff>
      <xdr:row>223</xdr:row>
      <xdr:rowOff>147054</xdr:rowOff>
    </xdr:to>
    <xdr:pic>
      <xdr:nvPicPr>
        <xdr:cNvPr id="7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2975" y="49469167"/>
          <a:ext cx="1704975" cy="145566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228600</xdr:colOff>
      <xdr:row>216</xdr:row>
      <xdr:rowOff>60409</xdr:rowOff>
    </xdr:from>
    <xdr:to>
      <xdr:col>7</xdr:col>
      <xdr:colOff>781050</xdr:colOff>
      <xdr:row>223</xdr:row>
      <xdr:rowOff>95250</xdr:rowOff>
    </xdr:to>
    <xdr:pic>
      <xdr:nvPicPr>
        <xdr:cNvPr id="7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lum contrast="-10000"/>
        </a:blip>
        <a:srcRect l="10928" t="6831" r="13661" b="11801"/>
        <a:stretch>
          <a:fillRect/>
        </a:stretch>
      </xdr:blipFill>
      <xdr:spPr bwMode="auto">
        <a:xfrm>
          <a:off x="3971925" y="49504684"/>
          <a:ext cx="1962150" cy="136834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553692</xdr:colOff>
      <xdr:row>216</xdr:row>
      <xdr:rowOff>38101</xdr:rowOff>
    </xdr:from>
    <xdr:to>
      <xdr:col>11</xdr:col>
      <xdr:colOff>771525</xdr:colOff>
      <xdr:row>223</xdr:row>
      <xdr:rowOff>114301</xdr:rowOff>
    </xdr:to>
    <xdr:pic>
      <xdr:nvPicPr>
        <xdr:cNvPr id="80" name="Рисунок 141" descr="IMG_2039.gif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7402167" y="49482376"/>
          <a:ext cx="1532283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276225</xdr:colOff>
      <xdr:row>233</xdr:row>
      <xdr:rowOff>180975</xdr:rowOff>
    </xdr:from>
    <xdr:to>
      <xdr:col>11</xdr:col>
      <xdr:colOff>1133475</xdr:colOff>
      <xdr:row>239</xdr:row>
      <xdr:rowOff>361950</xdr:rowOff>
    </xdr:to>
    <xdr:pic>
      <xdr:nvPicPr>
        <xdr:cNvPr id="8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7124700" y="52673250"/>
          <a:ext cx="217170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209550</xdr:colOff>
      <xdr:row>247</xdr:row>
      <xdr:rowOff>66675</xdr:rowOff>
    </xdr:from>
    <xdr:to>
      <xdr:col>3</xdr:col>
      <xdr:colOff>1000125</xdr:colOff>
      <xdr:row>254</xdr:row>
      <xdr:rowOff>400050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2" cstate="screen"/>
        <a:srcRect/>
        <a:stretch>
          <a:fillRect/>
        </a:stretch>
      </xdr:blipFill>
      <xdr:spPr bwMode="auto">
        <a:xfrm>
          <a:off x="723900" y="55702200"/>
          <a:ext cx="2171700" cy="1666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247</xdr:row>
      <xdr:rowOff>142875</xdr:rowOff>
    </xdr:from>
    <xdr:to>
      <xdr:col>7</xdr:col>
      <xdr:colOff>752267</xdr:colOff>
      <xdr:row>254</xdr:row>
      <xdr:rowOff>447675</xdr:rowOff>
    </xdr:to>
    <xdr:pic>
      <xdr:nvPicPr>
        <xdr:cNvPr id="83" name="Рисунок 127" descr="IMG_2028.gif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114800" y="55778400"/>
          <a:ext cx="1790492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428626</xdr:colOff>
      <xdr:row>33</xdr:row>
      <xdr:rowOff>123826</xdr:rowOff>
    </xdr:from>
    <xdr:to>
      <xdr:col>3</xdr:col>
      <xdr:colOff>948169</xdr:colOff>
      <xdr:row>38</xdr:row>
      <xdr:rowOff>695326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>
        <a:xfrm>
          <a:off x="942976" y="9010651"/>
          <a:ext cx="1900668" cy="1524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362049</xdr:colOff>
      <xdr:row>4</xdr:row>
      <xdr:rowOff>9525</xdr:rowOff>
    </xdr:from>
    <xdr:to>
      <xdr:col>11</xdr:col>
      <xdr:colOff>885825</xdr:colOff>
      <xdr:row>10</xdr:row>
      <xdr:rowOff>706483</xdr:rowOff>
    </xdr:to>
    <xdr:pic>
      <xdr:nvPicPr>
        <xdr:cNvPr id="8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>
        <a:xfrm>
          <a:off x="7210524" y="2343150"/>
          <a:ext cx="1838226" cy="18399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590550</xdr:colOff>
      <xdr:row>247</xdr:row>
      <xdr:rowOff>57150</xdr:rowOff>
    </xdr:from>
    <xdr:to>
      <xdr:col>11</xdr:col>
      <xdr:colOff>819150</xdr:colOff>
      <xdr:row>254</xdr:row>
      <xdr:rowOff>438150</xdr:rowOff>
    </xdr:to>
    <xdr:pic>
      <xdr:nvPicPr>
        <xdr:cNvPr id="8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screen"/>
        <a:srcRect/>
        <a:stretch>
          <a:fillRect/>
        </a:stretch>
      </xdr:blipFill>
      <xdr:spPr bwMode="auto">
        <a:xfrm>
          <a:off x="7439025" y="55692675"/>
          <a:ext cx="154305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262</xdr:row>
      <xdr:rowOff>104775</xdr:rowOff>
    </xdr:from>
    <xdr:to>
      <xdr:col>3</xdr:col>
      <xdr:colOff>676275</xdr:colOff>
      <xdr:row>269</xdr:row>
      <xdr:rowOff>476250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58969275"/>
          <a:ext cx="1704975" cy="1704975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263</xdr:row>
      <xdr:rowOff>76200</xdr:rowOff>
    </xdr:from>
    <xdr:to>
      <xdr:col>7</xdr:col>
      <xdr:colOff>647699</xdr:colOff>
      <xdr:row>269</xdr:row>
      <xdr:rowOff>87668</xdr:rowOff>
    </xdr:to>
    <xdr:pic>
      <xdr:nvPicPr>
        <xdr:cNvPr id="90" name="Рисунок 99" descr="Сюрприз сундук.jpg"/>
        <xdr:cNvPicPr>
          <a:picLocks noChangeAspect="1"/>
        </xdr:cNvPicPr>
      </xdr:nvPicPr>
      <xdr:blipFill>
        <a:blip xmlns:r="http://schemas.openxmlformats.org/officeDocument/2006/relationships" r:embed="rId48" cstate="screen"/>
        <a:srcRect/>
        <a:stretch>
          <a:fillRect/>
        </a:stretch>
      </xdr:blipFill>
      <xdr:spPr bwMode="auto">
        <a:xfrm>
          <a:off x="4000500" y="59131200"/>
          <a:ext cx="1800224" cy="1154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428625</xdr:colOff>
      <xdr:row>91</xdr:row>
      <xdr:rowOff>142875</xdr:rowOff>
    </xdr:from>
    <xdr:to>
      <xdr:col>11</xdr:col>
      <xdr:colOff>1019175</xdr:colOff>
      <xdr:row>98</xdr:row>
      <xdr:rowOff>466725</xdr:rowOff>
    </xdr:to>
    <xdr:pic>
      <xdr:nvPicPr>
        <xdr:cNvPr id="91" name="Рисунок 128" descr="IMG_2034.gif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7277100" y="22164675"/>
          <a:ext cx="190500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409575</xdr:colOff>
      <xdr:row>277</xdr:row>
      <xdr:rowOff>76200</xdr:rowOff>
    </xdr:from>
    <xdr:to>
      <xdr:col>3</xdr:col>
      <xdr:colOff>847725</xdr:colOff>
      <xdr:row>284</xdr:row>
      <xdr:rowOff>498300</xdr:rowOff>
    </xdr:to>
    <xdr:pic>
      <xdr:nvPicPr>
        <xdr:cNvPr id="92" name="Рисунок 129" descr="IMG_2037.gif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23925" y="55330725"/>
          <a:ext cx="1819275" cy="1755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277</xdr:row>
      <xdr:rowOff>38100</xdr:rowOff>
    </xdr:from>
    <xdr:to>
      <xdr:col>7</xdr:col>
      <xdr:colOff>752475</xdr:colOff>
      <xdr:row>284</xdr:row>
      <xdr:rowOff>504825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55292625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9</xdr:col>
      <xdr:colOff>457200</xdr:colOff>
      <xdr:row>277</xdr:row>
      <xdr:rowOff>76200</xdr:rowOff>
    </xdr:from>
    <xdr:to>
      <xdr:col>11</xdr:col>
      <xdr:colOff>1047750</xdr:colOff>
      <xdr:row>284</xdr:row>
      <xdr:rowOff>409575</xdr:rowOff>
    </xdr:to>
    <xdr:pic>
      <xdr:nvPicPr>
        <xdr:cNvPr id="94" name="Рисунок 136" descr="IMG_2056.gif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7305675" y="55330725"/>
          <a:ext cx="1905000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390525</xdr:colOff>
      <xdr:row>308</xdr:row>
      <xdr:rowOff>104775</xdr:rowOff>
    </xdr:from>
    <xdr:to>
      <xdr:col>7</xdr:col>
      <xdr:colOff>790575</xdr:colOff>
      <xdr:row>315</xdr:row>
      <xdr:rowOff>581025</xdr:rowOff>
    </xdr:to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62350650"/>
          <a:ext cx="180975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292</xdr:row>
      <xdr:rowOff>66675</xdr:rowOff>
    </xdr:from>
    <xdr:to>
      <xdr:col>3</xdr:col>
      <xdr:colOff>762000</xdr:colOff>
      <xdr:row>299</xdr:row>
      <xdr:rowOff>447675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58740675"/>
          <a:ext cx="1714500" cy="1714500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293</xdr:row>
      <xdr:rowOff>180975</xdr:rowOff>
    </xdr:from>
    <xdr:to>
      <xdr:col>11</xdr:col>
      <xdr:colOff>1047750</xdr:colOff>
      <xdr:row>299</xdr:row>
      <xdr:rowOff>304800</xdr:rowOff>
    </xdr:to>
    <xdr:pic>
      <xdr:nvPicPr>
        <xdr:cNvPr id="98" name="Рисунок 137" descr="IMG_2059.gif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7115175" y="59045475"/>
          <a:ext cx="20955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</xdr:colOff>
      <xdr:row>324</xdr:row>
      <xdr:rowOff>85725</xdr:rowOff>
    </xdr:from>
    <xdr:to>
      <xdr:col>3</xdr:col>
      <xdr:colOff>895350</xdr:colOff>
      <xdr:row>330</xdr:row>
      <xdr:rowOff>333375</xdr:rowOff>
    </xdr:to>
    <xdr:pic>
      <xdr:nvPicPr>
        <xdr:cNvPr id="9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43" t="15141" b="14522"/>
        <a:stretch>
          <a:fillRect/>
        </a:stretch>
      </xdr:blipFill>
      <xdr:spPr bwMode="auto">
        <a:xfrm>
          <a:off x="857250" y="65932050"/>
          <a:ext cx="19335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309</xdr:row>
      <xdr:rowOff>123825</xdr:rowOff>
    </xdr:from>
    <xdr:to>
      <xdr:col>11</xdr:col>
      <xdr:colOff>1157288</xdr:colOff>
      <xdr:row>315</xdr:row>
      <xdr:rowOff>333375</xdr:rowOff>
    </xdr:to>
    <xdr:pic>
      <xdr:nvPicPr>
        <xdr:cNvPr id="10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7" cstate="screen"/>
        <a:srcRect/>
        <a:stretch>
          <a:fillRect/>
        </a:stretch>
      </xdr:blipFill>
      <xdr:spPr bwMode="auto">
        <a:xfrm>
          <a:off x="6953250" y="62560200"/>
          <a:ext cx="2366963" cy="1352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333375</xdr:colOff>
      <xdr:row>323</xdr:row>
      <xdr:rowOff>180975</xdr:rowOff>
    </xdr:from>
    <xdr:to>
      <xdr:col>11</xdr:col>
      <xdr:colOff>1031011</xdr:colOff>
      <xdr:row>330</xdr:row>
      <xdr:rowOff>514350</xdr:rowOff>
    </xdr:to>
    <xdr:pic>
      <xdr:nvPicPr>
        <xdr:cNvPr id="10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8" cstate="screen"/>
        <a:srcRect/>
        <a:stretch>
          <a:fillRect/>
        </a:stretch>
      </xdr:blipFill>
      <xdr:spPr bwMode="auto">
        <a:xfrm>
          <a:off x="7181850" y="65846325"/>
          <a:ext cx="2012086" cy="1666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257175</xdr:colOff>
      <xdr:row>324</xdr:row>
      <xdr:rowOff>9525</xdr:rowOff>
    </xdr:from>
    <xdr:to>
      <xdr:col>7</xdr:col>
      <xdr:colOff>762635</xdr:colOff>
      <xdr:row>330</xdr:row>
      <xdr:rowOff>523875</xdr:rowOff>
    </xdr:to>
    <xdr:pic>
      <xdr:nvPicPr>
        <xdr:cNvPr id="108" name="Picture 113" descr="1----"/>
        <xdr:cNvPicPr>
          <a:picLocks noChangeAspect="1" noChangeArrowheads="1"/>
        </xdr:cNvPicPr>
      </xdr:nvPicPr>
      <xdr:blipFill>
        <a:blip xmlns:r="http://schemas.openxmlformats.org/officeDocument/2006/relationships" r:embed="rId59" cstate="screen"/>
        <a:srcRect/>
        <a:stretch>
          <a:fillRect/>
        </a:stretch>
      </xdr:blipFill>
      <xdr:spPr bwMode="auto">
        <a:xfrm>
          <a:off x="4000500" y="65865375"/>
          <a:ext cx="191516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200</xdr:row>
      <xdr:rowOff>142875</xdr:rowOff>
    </xdr:from>
    <xdr:to>
      <xdr:col>3</xdr:col>
      <xdr:colOff>752475</xdr:colOff>
      <xdr:row>207</xdr:row>
      <xdr:rowOff>700659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46281975"/>
          <a:ext cx="1752600" cy="1691259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139</xdr:row>
      <xdr:rowOff>114300</xdr:rowOff>
    </xdr:from>
    <xdr:to>
      <xdr:col>3</xdr:col>
      <xdr:colOff>819150</xdr:colOff>
      <xdr:row>146</xdr:row>
      <xdr:rowOff>594360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32946975"/>
          <a:ext cx="1905000" cy="1813560"/>
        </a:xfrm>
        <a:prstGeom prst="rect">
          <a:avLst/>
        </a:prstGeom>
      </xdr:spPr>
    </xdr:pic>
    <xdr:clientData/>
  </xdr:twoCellAnchor>
  <xdr:twoCellAnchor editAs="oneCell">
    <xdr:from>
      <xdr:col>1</xdr:col>
      <xdr:colOff>321260</xdr:colOff>
      <xdr:row>170</xdr:row>
      <xdr:rowOff>0</xdr:rowOff>
    </xdr:from>
    <xdr:to>
      <xdr:col>3</xdr:col>
      <xdr:colOff>809625</xdr:colOff>
      <xdr:row>176</xdr:row>
      <xdr:rowOff>733425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610" y="39757350"/>
          <a:ext cx="1869490" cy="170497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170</xdr:row>
      <xdr:rowOff>19049</xdr:rowOff>
    </xdr:from>
    <xdr:to>
      <xdr:col>7</xdr:col>
      <xdr:colOff>954881</xdr:colOff>
      <xdr:row>176</xdr:row>
      <xdr:rowOff>718184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0" y="39776399"/>
          <a:ext cx="2088356" cy="1670685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200</xdr:row>
      <xdr:rowOff>76200</xdr:rowOff>
    </xdr:from>
    <xdr:to>
      <xdr:col>11</xdr:col>
      <xdr:colOff>1078827</xdr:colOff>
      <xdr:row>207</xdr:row>
      <xdr:rowOff>685800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46215300"/>
          <a:ext cx="1964652" cy="1743075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234</xdr:row>
      <xdr:rowOff>20955</xdr:rowOff>
    </xdr:from>
    <xdr:to>
      <xdr:col>7</xdr:col>
      <xdr:colOff>647700</xdr:colOff>
      <xdr:row>239</xdr:row>
      <xdr:rowOff>436721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52703730"/>
          <a:ext cx="1609725" cy="1368266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338</xdr:row>
      <xdr:rowOff>9527</xdr:rowOff>
    </xdr:from>
    <xdr:to>
      <xdr:col>3</xdr:col>
      <xdr:colOff>771525</xdr:colOff>
      <xdr:row>345</xdr:row>
      <xdr:rowOff>115027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75933302"/>
          <a:ext cx="1704975" cy="1439000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428624</xdr:colOff>
      <xdr:row>338</xdr:row>
      <xdr:rowOff>74066</xdr:rowOff>
    </xdr:from>
    <xdr:to>
      <xdr:col>7</xdr:col>
      <xdr:colOff>647700</xdr:colOff>
      <xdr:row>345</xdr:row>
      <xdr:rowOff>147829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49" y="76093091"/>
          <a:ext cx="1628776" cy="1407263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92</xdr:row>
      <xdr:rowOff>114300</xdr:rowOff>
    </xdr:from>
    <xdr:to>
      <xdr:col>7</xdr:col>
      <xdr:colOff>781050</xdr:colOff>
      <xdr:row>98</xdr:row>
      <xdr:rowOff>376841</xdr:rowOff>
    </xdr:to>
    <xdr:pic>
      <xdr:nvPicPr>
        <xdr:cNvPr id="86" name="Рисунок 17" descr="QQ Photo20160301083426.jpg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05275" y="22326600"/>
          <a:ext cx="1828800" cy="1405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619125</xdr:colOff>
      <xdr:row>18</xdr:row>
      <xdr:rowOff>66675</xdr:rowOff>
    </xdr:from>
    <xdr:to>
      <xdr:col>3</xdr:col>
      <xdr:colOff>666750</xdr:colOff>
      <xdr:row>25</xdr:row>
      <xdr:rowOff>533400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133475" y="5629275"/>
          <a:ext cx="1428750" cy="1800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8"/>
  <sheetViews>
    <sheetView tabSelected="1" topLeftCell="A55" zoomScaleNormal="100" workbookViewId="0">
      <selection activeCell="J13" sqref="J13:L13"/>
    </sheetView>
  </sheetViews>
  <sheetFormatPr defaultColWidth="9.140625" defaultRowHeight="15" x14ac:dyDescent="0.25"/>
  <cols>
    <col min="1" max="1" width="7.7109375" style="2" customWidth="1"/>
    <col min="2" max="2" width="10.85546875" style="10" bestFit="1" customWidth="1"/>
    <col min="3" max="3" width="9.85546875" style="10" bestFit="1" customWidth="1"/>
    <col min="4" max="4" width="18.5703125" style="10" customWidth="1"/>
    <col min="5" max="5" width="9.140625" style="10"/>
    <col min="6" max="7" width="10.5703125" style="10" bestFit="1" customWidth="1"/>
    <col min="8" max="8" width="17.7109375" style="10" customWidth="1"/>
    <col min="9" max="9" width="9.140625" style="10"/>
    <col min="10" max="11" width="9.85546875" style="10" bestFit="1" customWidth="1"/>
    <col min="12" max="12" width="19.85546875" style="10" customWidth="1"/>
    <col min="13" max="13" width="5.140625" style="10" customWidth="1"/>
    <col min="14" max="16384" width="9.140625" style="2"/>
  </cols>
  <sheetData>
    <row r="1" spans="1:13" s="10" customFormat="1" ht="35.25" customHeight="1" x14ac:dyDescent="0.3">
      <c r="A1" s="305" t="s">
        <v>70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21">
        <v>60</v>
      </c>
    </row>
    <row r="2" spans="1:13" s="10" customFormat="1" ht="118.5" customHeight="1" x14ac:dyDescent="0.25">
      <c r="A2" s="80"/>
      <c r="B2" s="22"/>
      <c r="C2" s="22"/>
      <c r="D2" s="22"/>
      <c r="E2" s="22"/>
      <c r="F2" s="22"/>
      <c r="G2" s="22"/>
      <c r="H2" s="22"/>
      <c r="I2" s="22"/>
      <c r="J2" s="22"/>
      <c r="K2" s="1"/>
      <c r="L2" s="1"/>
      <c r="M2" s="1"/>
    </row>
    <row r="3" spans="1:13" s="10" customFormat="1" x14ac:dyDescent="0.25"/>
    <row r="4" spans="1:13" s="10" customFormat="1" x14ac:dyDescent="0.25">
      <c r="B4" s="171"/>
      <c r="C4" s="172"/>
      <c r="D4" s="173"/>
      <c r="F4" s="171"/>
      <c r="G4" s="172"/>
      <c r="H4" s="173"/>
      <c r="J4" s="171"/>
      <c r="K4" s="172"/>
      <c r="L4" s="173"/>
    </row>
    <row r="5" spans="1:13" s="10" customFormat="1" x14ac:dyDescent="0.25">
      <c r="B5" s="174"/>
      <c r="C5" s="175"/>
      <c r="D5" s="176"/>
      <c r="F5" s="174"/>
      <c r="G5" s="175"/>
      <c r="H5" s="176"/>
      <c r="J5" s="174"/>
      <c r="K5" s="175"/>
      <c r="L5" s="176"/>
    </row>
    <row r="6" spans="1:13" s="10" customFormat="1" x14ac:dyDescent="0.25">
      <c r="B6" s="174"/>
      <c r="C6" s="175"/>
      <c r="D6" s="176"/>
      <c r="F6" s="174"/>
      <c r="G6" s="175"/>
      <c r="H6" s="176"/>
      <c r="J6" s="174"/>
      <c r="K6" s="175"/>
      <c r="L6" s="176"/>
    </row>
    <row r="7" spans="1:13" s="10" customFormat="1" x14ac:dyDescent="0.25">
      <c r="B7" s="174"/>
      <c r="C7" s="175"/>
      <c r="D7" s="176"/>
      <c r="F7" s="174"/>
      <c r="G7" s="175"/>
      <c r="H7" s="176"/>
      <c r="J7" s="174"/>
      <c r="K7" s="175"/>
      <c r="L7" s="176"/>
    </row>
    <row r="8" spans="1:13" s="10" customFormat="1" x14ac:dyDescent="0.25">
      <c r="B8" s="174"/>
      <c r="C8" s="175"/>
      <c r="D8" s="176"/>
      <c r="F8" s="174"/>
      <c r="G8" s="175"/>
      <c r="H8" s="176"/>
      <c r="J8" s="174"/>
      <c r="K8" s="175"/>
      <c r="L8" s="176"/>
    </row>
    <row r="9" spans="1:13" s="10" customFormat="1" x14ac:dyDescent="0.25">
      <c r="B9" s="174"/>
      <c r="C9" s="175"/>
      <c r="D9" s="176"/>
      <c r="F9" s="174"/>
      <c r="G9" s="175"/>
      <c r="H9" s="176"/>
      <c r="J9" s="174"/>
      <c r="K9" s="175"/>
      <c r="L9" s="176"/>
    </row>
    <row r="10" spans="1:13" s="10" customFormat="1" x14ac:dyDescent="0.25">
      <c r="B10" s="174"/>
      <c r="C10" s="175"/>
      <c r="D10" s="176"/>
      <c r="F10" s="174"/>
      <c r="G10" s="175"/>
      <c r="H10" s="176"/>
      <c r="J10" s="174"/>
      <c r="K10" s="175"/>
      <c r="L10" s="176"/>
    </row>
    <row r="11" spans="1:13" s="10" customFormat="1" ht="59.25" customHeight="1" x14ac:dyDescent="0.25">
      <c r="B11" s="177"/>
      <c r="C11" s="178"/>
      <c r="D11" s="179"/>
      <c r="F11" s="177"/>
      <c r="G11" s="178"/>
      <c r="H11" s="179"/>
      <c r="J11" s="177"/>
      <c r="K11" s="178"/>
      <c r="L11" s="179"/>
    </row>
    <row r="12" spans="1:13" s="10" customFormat="1" x14ac:dyDescent="0.25">
      <c r="B12" s="81" t="s">
        <v>210</v>
      </c>
      <c r="C12" s="82"/>
      <c r="D12" s="83"/>
      <c r="F12" s="81" t="s">
        <v>211</v>
      </c>
      <c r="G12" s="82"/>
      <c r="H12" s="83"/>
      <c r="J12" s="81" t="s">
        <v>212</v>
      </c>
      <c r="K12" s="82"/>
      <c r="L12" s="83"/>
    </row>
    <row r="13" spans="1:13" s="10" customFormat="1" x14ac:dyDescent="0.25">
      <c r="B13" s="84" t="s">
        <v>200</v>
      </c>
      <c r="C13" s="85"/>
      <c r="D13" s="86"/>
      <c r="F13" s="84" t="s">
        <v>201</v>
      </c>
      <c r="G13" s="85"/>
      <c r="H13" s="86"/>
      <c r="J13" s="84" t="s">
        <v>152</v>
      </c>
      <c r="K13" s="85"/>
      <c r="L13" s="86"/>
    </row>
    <row r="14" spans="1:13" s="10" customFormat="1" x14ac:dyDescent="0.25">
      <c r="B14" s="159" t="s">
        <v>72</v>
      </c>
      <c r="C14" s="160"/>
      <c r="D14" s="161"/>
      <c r="F14" s="159" t="s">
        <v>73</v>
      </c>
      <c r="G14" s="160"/>
      <c r="H14" s="161"/>
      <c r="J14" s="159" t="s">
        <v>153</v>
      </c>
      <c r="K14" s="160"/>
      <c r="L14" s="161"/>
    </row>
    <row r="15" spans="1:13" s="10" customFormat="1" x14ac:dyDescent="0.25">
      <c r="B15" s="3" t="s">
        <v>2</v>
      </c>
      <c r="C15" s="4" t="s">
        <v>3</v>
      </c>
      <c r="D15" s="4" t="s">
        <v>4</v>
      </c>
      <c r="F15" s="3" t="s">
        <v>2</v>
      </c>
      <c r="G15" s="4" t="s">
        <v>95</v>
      </c>
      <c r="H15" s="4" t="s">
        <v>4</v>
      </c>
      <c r="J15" s="3" t="s">
        <v>2</v>
      </c>
      <c r="K15" s="4" t="s">
        <v>95</v>
      </c>
      <c r="L15" s="4" t="s">
        <v>4</v>
      </c>
    </row>
    <row r="16" spans="1:13" s="10" customFormat="1" x14ac:dyDescent="0.25">
      <c r="B16" s="20">
        <f>B17*L1</f>
        <v>621.79200000000003</v>
      </c>
      <c r="C16" s="23">
        <f>C17*L1</f>
        <v>585.21600000000001</v>
      </c>
      <c r="D16" s="24">
        <f>D17*L1</f>
        <v>548.64</v>
      </c>
      <c r="E16" s="11"/>
      <c r="F16" s="20">
        <f>F17*L1</f>
        <v>505.92</v>
      </c>
      <c r="G16" s="23">
        <f>G17*L1</f>
        <v>476.15999999999997</v>
      </c>
      <c r="H16" s="24">
        <f>H17*L1</f>
        <v>446.40000000000003</v>
      </c>
      <c r="I16" s="11"/>
      <c r="J16" s="20">
        <f>J17*L1</f>
        <v>445.536</v>
      </c>
      <c r="K16" s="25">
        <f>K17*L1</f>
        <v>419.32800000000003</v>
      </c>
      <c r="L16" s="24">
        <f>L17*L1</f>
        <v>393.12</v>
      </c>
    </row>
    <row r="17" spans="2:12" s="10" customFormat="1" x14ac:dyDescent="0.25">
      <c r="B17" s="26">
        <v>10.363200000000001</v>
      </c>
      <c r="C17" s="27">
        <v>9.7536000000000005</v>
      </c>
      <c r="D17" s="28">
        <v>9.1440000000000001</v>
      </c>
      <c r="E17" s="12"/>
      <c r="F17" s="26">
        <v>8.4320000000000004</v>
      </c>
      <c r="G17" s="27">
        <v>7.9359999999999999</v>
      </c>
      <c r="H17" s="28">
        <v>7.44</v>
      </c>
      <c r="I17" s="12"/>
      <c r="J17" s="26">
        <v>7.4256000000000002</v>
      </c>
      <c r="K17" s="27">
        <v>6.9888000000000003</v>
      </c>
      <c r="L17" s="28">
        <v>6.5519999999999996</v>
      </c>
    </row>
    <row r="18" spans="2:12" s="10" customFormat="1" x14ac:dyDescent="0.25"/>
    <row r="19" spans="2:12" s="10" customFormat="1" x14ac:dyDescent="0.25">
      <c r="B19" s="171"/>
      <c r="C19" s="172"/>
      <c r="D19" s="173"/>
      <c r="F19" s="171"/>
      <c r="G19" s="172"/>
      <c r="H19" s="173"/>
      <c r="J19" s="171"/>
      <c r="K19" s="172"/>
      <c r="L19" s="173"/>
    </row>
    <row r="20" spans="2:12" s="10" customFormat="1" x14ac:dyDescent="0.25">
      <c r="B20" s="174"/>
      <c r="C20" s="175"/>
      <c r="D20" s="176"/>
      <c r="F20" s="174"/>
      <c r="G20" s="175"/>
      <c r="H20" s="176"/>
      <c r="J20" s="174"/>
      <c r="K20" s="175"/>
      <c r="L20" s="176"/>
    </row>
    <row r="21" spans="2:12" s="10" customFormat="1" x14ac:dyDescent="0.25">
      <c r="B21" s="174"/>
      <c r="C21" s="175"/>
      <c r="D21" s="176"/>
      <c r="F21" s="174"/>
      <c r="G21" s="175"/>
      <c r="H21" s="176"/>
      <c r="J21" s="174"/>
      <c r="K21" s="175"/>
      <c r="L21" s="176"/>
    </row>
    <row r="22" spans="2:12" s="10" customFormat="1" x14ac:dyDescent="0.25">
      <c r="B22" s="174"/>
      <c r="C22" s="175"/>
      <c r="D22" s="176"/>
      <c r="F22" s="174"/>
      <c r="G22" s="175"/>
      <c r="H22" s="176"/>
      <c r="J22" s="174"/>
      <c r="K22" s="175"/>
      <c r="L22" s="176"/>
    </row>
    <row r="23" spans="2:12" s="10" customFormat="1" x14ac:dyDescent="0.25">
      <c r="B23" s="174"/>
      <c r="C23" s="175"/>
      <c r="D23" s="176"/>
      <c r="F23" s="174"/>
      <c r="G23" s="175"/>
      <c r="H23" s="176"/>
      <c r="J23" s="174"/>
      <c r="K23" s="175"/>
      <c r="L23" s="176"/>
    </row>
    <row r="24" spans="2:12" s="10" customFormat="1" x14ac:dyDescent="0.25">
      <c r="B24" s="174"/>
      <c r="C24" s="175"/>
      <c r="D24" s="176"/>
      <c r="F24" s="174"/>
      <c r="G24" s="175"/>
      <c r="H24" s="176"/>
      <c r="J24" s="174"/>
      <c r="K24" s="175"/>
      <c r="L24" s="176"/>
    </row>
    <row r="25" spans="2:12" s="10" customFormat="1" x14ac:dyDescent="0.25">
      <c r="B25" s="174"/>
      <c r="C25" s="175"/>
      <c r="D25" s="176"/>
      <c r="F25" s="174"/>
      <c r="G25" s="175"/>
      <c r="H25" s="176"/>
      <c r="J25" s="174"/>
      <c r="K25" s="175"/>
      <c r="L25" s="176"/>
    </row>
    <row r="26" spans="2:12" s="10" customFormat="1" ht="51.75" customHeight="1" x14ac:dyDescent="0.25">
      <c r="B26" s="177"/>
      <c r="C26" s="178"/>
      <c r="D26" s="179"/>
      <c r="F26" s="177"/>
      <c r="G26" s="178"/>
      <c r="H26" s="179"/>
      <c r="J26" s="177"/>
      <c r="K26" s="178"/>
      <c r="L26" s="179"/>
    </row>
    <row r="27" spans="2:12" s="10" customFormat="1" x14ac:dyDescent="0.25">
      <c r="B27" s="81" t="s">
        <v>213</v>
      </c>
      <c r="C27" s="82"/>
      <c r="D27" s="83"/>
      <c r="F27" s="81" t="s">
        <v>214</v>
      </c>
      <c r="G27" s="82"/>
      <c r="H27" s="83"/>
      <c r="J27" s="81" t="s">
        <v>215</v>
      </c>
      <c r="K27" s="82"/>
      <c r="L27" s="83"/>
    </row>
    <row r="28" spans="2:12" s="10" customFormat="1" x14ac:dyDescent="0.25">
      <c r="B28" s="84" t="s">
        <v>94</v>
      </c>
      <c r="C28" s="85"/>
      <c r="D28" s="86"/>
      <c r="F28" s="84" t="s">
        <v>194</v>
      </c>
      <c r="G28" s="85"/>
      <c r="H28" s="86"/>
      <c r="J28" s="84" t="s">
        <v>96</v>
      </c>
      <c r="K28" s="85"/>
      <c r="L28" s="86"/>
    </row>
    <row r="29" spans="2:12" s="10" customFormat="1" x14ac:dyDescent="0.25">
      <c r="B29" s="159" t="s">
        <v>93</v>
      </c>
      <c r="C29" s="160"/>
      <c r="D29" s="161"/>
      <c r="F29" s="159" t="s">
        <v>72</v>
      </c>
      <c r="G29" s="160"/>
      <c r="H29" s="161"/>
      <c r="J29" s="159" t="s">
        <v>6</v>
      </c>
      <c r="K29" s="160"/>
      <c r="L29" s="161"/>
    </row>
    <row r="30" spans="2:12" s="10" customFormat="1" x14ac:dyDescent="0.25">
      <c r="B30" s="3" t="s">
        <v>2</v>
      </c>
      <c r="C30" s="4" t="s">
        <v>3</v>
      </c>
      <c r="D30" s="4" t="s">
        <v>4</v>
      </c>
      <c r="F30" s="3" t="s">
        <v>2</v>
      </c>
      <c r="G30" s="4" t="s">
        <v>3</v>
      </c>
      <c r="H30" s="4" t="s">
        <v>4</v>
      </c>
      <c r="J30" s="3" t="s">
        <v>2</v>
      </c>
      <c r="K30" s="4" t="s">
        <v>3</v>
      </c>
      <c r="L30" s="4" t="s">
        <v>4</v>
      </c>
    </row>
    <row r="31" spans="2:12" s="10" customFormat="1" x14ac:dyDescent="0.25">
      <c r="B31" s="20">
        <f>B32*L1</f>
        <v>525.50400000000002</v>
      </c>
      <c r="C31" s="23">
        <f>C32*L1</f>
        <v>494.59199999999998</v>
      </c>
      <c r="D31" s="24">
        <f>D32*L1</f>
        <v>463.68</v>
      </c>
      <c r="E31" s="29"/>
      <c r="F31" s="20">
        <f>F32*L1</f>
        <v>551.61599999999999</v>
      </c>
      <c r="G31" s="23">
        <f>G32*L1</f>
        <v>519.16799999999989</v>
      </c>
      <c r="H31" s="24">
        <f>H32*L1</f>
        <v>486.72</v>
      </c>
      <c r="I31" s="29"/>
      <c r="J31" s="20">
        <f>J32*L1</f>
        <v>489.6</v>
      </c>
      <c r="K31" s="25">
        <f>K32*L1</f>
        <v>460.79999999999995</v>
      </c>
      <c r="L31" s="24">
        <f>L32*L1</f>
        <v>432</v>
      </c>
    </row>
    <row r="32" spans="2:12" s="10" customFormat="1" x14ac:dyDescent="0.25">
      <c r="B32" s="26">
        <v>8.7584</v>
      </c>
      <c r="C32" s="27">
        <v>8.2431999999999999</v>
      </c>
      <c r="D32" s="28">
        <v>7.7279999999999998</v>
      </c>
      <c r="E32" s="30"/>
      <c r="F32" s="26">
        <v>9.1936</v>
      </c>
      <c r="G32" s="27">
        <v>8.6527999999999992</v>
      </c>
      <c r="H32" s="28">
        <v>8.1120000000000001</v>
      </c>
      <c r="I32" s="30"/>
      <c r="J32" s="26">
        <v>8.16</v>
      </c>
      <c r="K32" s="27">
        <v>7.68</v>
      </c>
      <c r="L32" s="28">
        <v>7.2</v>
      </c>
    </row>
    <row r="33" spans="2:12" s="10" customFormat="1" x14ac:dyDescent="0.25">
      <c r="B33" s="31"/>
      <c r="C33" s="31"/>
      <c r="D33" s="31"/>
      <c r="E33" s="30"/>
      <c r="F33" s="31"/>
      <c r="G33" s="31"/>
      <c r="H33" s="31"/>
      <c r="I33" s="30"/>
      <c r="J33" s="31"/>
      <c r="K33" s="31"/>
      <c r="L33" s="31"/>
    </row>
    <row r="34" spans="2:12" s="10" customFormat="1" x14ac:dyDescent="0.25">
      <c r="B34" s="245"/>
      <c r="C34" s="246"/>
      <c r="D34" s="247"/>
      <c r="F34" s="245"/>
      <c r="G34" s="246"/>
      <c r="H34" s="247"/>
      <c r="J34" s="245"/>
      <c r="K34" s="246"/>
      <c r="L34" s="247"/>
    </row>
    <row r="35" spans="2:12" s="10" customFormat="1" x14ac:dyDescent="0.25">
      <c r="B35" s="248"/>
      <c r="C35" s="175"/>
      <c r="D35" s="249"/>
      <c r="F35" s="248"/>
      <c r="G35" s="175"/>
      <c r="H35" s="249"/>
      <c r="J35" s="248"/>
      <c r="K35" s="175"/>
      <c r="L35" s="249"/>
    </row>
    <row r="36" spans="2:12" s="10" customFormat="1" x14ac:dyDescent="0.25">
      <c r="B36" s="248"/>
      <c r="C36" s="175"/>
      <c r="D36" s="249"/>
      <c r="F36" s="248"/>
      <c r="G36" s="175"/>
      <c r="H36" s="249"/>
      <c r="J36" s="248"/>
      <c r="K36" s="175"/>
      <c r="L36" s="249"/>
    </row>
    <row r="37" spans="2:12" s="10" customFormat="1" x14ac:dyDescent="0.25">
      <c r="B37" s="248"/>
      <c r="C37" s="175"/>
      <c r="D37" s="249"/>
      <c r="F37" s="248"/>
      <c r="G37" s="175"/>
      <c r="H37" s="249"/>
      <c r="J37" s="248"/>
      <c r="K37" s="175"/>
      <c r="L37" s="249"/>
    </row>
    <row r="38" spans="2:12" s="10" customFormat="1" x14ac:dyDescent="0.25">
      <c r="B38" s="248"/>
      <c r="C38" s="175"/>
      <c r="D38" s="249"/>
      <c r="F38" s="248"/>
      <c r="G38" s="175"/>
      <c r="H38" s="249"/>
      <c r="J38" s="248"/>
      <c r="K38" s="175"/>
      <c r="L38" s="249"/>
    </row>
    <row r="39" spans="2:12" s="10" customFormat="1" ht="60" customHeight="1" x14ac:dyDescent="0.25">
      <c r="B39" s="248"/>
      <c r="C39" s="175"/>
      <c r="D39" s="249"/>
      <c r="F39" s="248"/>
      <c r="G39" s="175"/>
      <c r="H39" s="249"/>
      <c r="J39" s="248"/>
      <c r="K39" s="175"/>
      <c r="L39" s="249"/>
    </row>
    <row r="40" spans="2:12" s="10" customFormat="1" x14ac:dyDescent="0.25">
      <c r="B40" s="250"/>
      <c r="C40" s="251"/>
      <c r="D40" s="252"/>
      <c r="F40" s="250"/>
      <c r="G40" s="251"/>
      <c r="H40" s="252"/>
      <c r="J40" s="250"/>
      <c r="K40" s="251"/>
      <c r="L40" s="252"/>
    </row>
    <row r="41" spans="2:12" s="10" customFormat="1" x14ac:dyDescent="0.25">
      <c r="B41" s="258" t="s">
        <v>226</v>
      </c>
      <c r="C41" s="259"/>
      <c r="D41" s="260"/>
      <c r="F41" s="258" t="s">
        <v>216</v>
      </c>
      <c r="G41" s="259"/>
      <c r="H41" s="260"/>
      <c r="J41" s="81" t="s">
        <v>227</v>
      </c>
      <c r="K41" s="82"/>
      <c r="L41" s="83"/>
    </row>
    <row r="42" spans="2:12" s="10" customFormat="1" x14ac:dyDescent="0.25">
      <c r="B42" s="258" t="s">
        <v>199</v>
      </c>
      <c r="C42" s="261"/>
      <c r="D42" s="262"/>
      <c r="F42" s="258" t="s">
        <v>101</v>
      </c>
      <c r="G42" s="261"/>
      <c r="H42" s="262"/>
      <c r="J42" s="84" t="s">
        <v>97</v>
      </c>
      <c r="K42" s="85"/>
      <c r="L42" s="86"/>
    </row>
    <row r="43" spans="2:12" s="10" customFormat="1" x14ac:dyDescent="0.25">
      <c r="B43" s="258" t="s">
        <v>21</v>
      </c>
      <c r="C43" s="259"/>
      <c r="D43" s="260"/>
      <c r="F43" s="258" t="s">
        <v>98</v>
      </c>
      <c r="G43" s="259"/>
      <c r="H43" s="260"/>
      <c r="J43" s="159" t="s">
        <v>98</v>
      </c>
      <c r="K43" s="160"/>
      <c r="L43" s="161"/>
    </row>
    <row r="44" spans="2:12" s="10" customFormat="1" x14ac:dyDescent="0.25">
      <c r="B44" s="32" t="s">
        <v>2</v>
      </c>
      <c r="C44" s="32" t="s">
        <v>3</v>
      </c>
      <c r="D44" s="32" t="s">
        <v>4</v>
      </c>
      <c r="E44" s="33"/>
      <c r="F44" s="32" t="s">
        <v>2</v>
      </c>
      <c r="G44" s="32" t="s">
        <v>3</v>
      </c>
      <c r="H44" s="32" t="s">
        <v>4</v>
      </c>
      <c r="I44" s="33"/>
      <c r="J44" s="3" t="s">
        <v>2</v>
      </c>
      <c r="K44" s="4" t="s">
        <v>3</v>
      </c>
      <c r="L44" s="4" t="s">
        <v>4</v>
      </c>
    </row>
    <row r="45" spans="2:12" s="10" customFormat="1" x14ac:dyDescent="0.25">
      <c r="B45" s="34">
        <f>B46*L1</f>
        <v>1036.8000000000002</v>
      </c>
      <c r="C45" s="34">
        <f>C46*L1</f>
        <v>972.00000000000023</v>
      </c>
      <c r="D45" s="34">
        <f>D46*L1</f>
        <v>907.19999999999993</v>
      </c>
      <c r="F45" s="34">
        <f>F46*L1</f>
        <v>814.21500000000003</v>
      </c>
      <c r="G45" s="34">
        <f>G46*L1</f>
        <v>766.32000000000016</v>
      </c>
      <c r="H45" s="34">
        <f>H46*L1</f>
        <v>718.42500000000007</v>
      </c>
      <c r="J45" s="35">
        <f>J46*L1</f>
        <v>607.10399999999993</v>
      </c>
      <c r="K45" s="36">
        <f>K46*L1</f>
        <v>571.39199999999994</v>
      </c>
      <c r="L45" s="37">
        <f>L46*L1</f>
        <v>535.68000000000006</v>
      </c>
    </row>
    <row r="46" spans="2:12" s="10" customFormat="1" x14ac:dyDescent="0.25">
      <c r="B46" s="38">
        <v>17.28</v>
      </c>
      <c r="C46" s="38">
        <v>16.200000000000003</v>
      </c>
      <c r="D46" s="38">
        <v>15.12</v>
      </c>
      <c r="F46" s="39">
        <v>13.57025</v>
      </c>
      <c r="G46" s="39">
        <v>12.772000000000002</v>
      </c>
      <c r="H46" s="39">
        <v>11.973750000000001</v>
      </c>
      <c r="J46" s="40">
        <v>10.118399999999999</v>
      </c>
      <c r="K46" s="41">
        <v>9.5231999999999992</v>
      </c>
      <c r="L46" s="42">
        <v>8.9280000000000008</v>
      </c>
    </row>
    <row r="47" spans="2:12" s="10" customFormat="1" x14ac:dyDescent="0.25">
      <c r="J47" s="43"/>
      <c r="K47" s="43"/>
      <c r="L47" s="43"/>
    </row>
    <row r="48" spans="2:12" s="10" customFormat="1" x14ac:dyDescent="0.25">
      <c r="B48" s="245"/>
      <c r="C48" s="246"/>
      <c r="D48" s="247"/>
      <c r="F48" s="245"/>
      <c r="G48" s="246"/>
      <c r="H48" s="247"/>
      <c r="J48" s="245"/>
      <c r="K48" s="246"/>
      <c r="L48" s="247"/>
    </row>
    <row r="49" spans="2:12" s="10" customFormat="1" x14ac:dyDescent="0.25">
      <c r="B49" s="248"/>
      <c r="C49" s="175"/>
      <c r="D49" s="249"/>
      <c r="F49" s="248"/>
      <c r="G49" s="175"/>
      <c r="H49" s="249"/>
      <c r="J49" s="248"/>
      <c r="K49" s="175"/>
      <c r="L49" s="249"/>
    </row>
    <row r="50" spans="2:12" s="10" customFormat="1" x14ac:dyDescent="0.25">
      <c r="B50" s="248"/>
      <c r="C50" s="175"/>
      <c r="D50" s="249"/>
      <c r="F50" s="248"/>
      <c r="G50" s="175"/>
      <c r="H50" s="249"/>
      <c r="J50" s="248"/>
      <c r="K50" s="175"/>
      <c r="L50" s="249"/>
    </row>
    <row r="51" spans="2:12" s="10" customFormat="1" x14ac:dyDescent="0.25">
      <c r="B51" s="248"/>
      <c r="C51" s="175"/>
      <c r="D51" s="249"/>
      <c r="F51" s="248"/>
      <c r="G51" s="175"/>
      <c r="H51" s="249"/>
      <c r="J51" s="248"/>
      <c r="K51" s="175"/>
      <c r="L51" s="249"/>
    </row>
    <row r="52" spans="2:12" s="10" customFormat="1" x14ac:dyDescent="0.25">
      <c r="B52" s="248"/>
      <c r="C52" s="175"/>
      <c r="D52" s="249"/>
      <c r="F52" s="248"/>
      <c r="G52" s="175"/>
      <c r="H52" s="249"/>
      <c r="J52" s="248"/>
      <c r="K52" s="175"/>
      <c r="L52" s="249"/>
    </row>
    <row r="53" spans="2:12" s="10" customFormat="1" x14ac:dyDescent="0.25">
      <c r="B53" s="248"/>
      <c r="C53" s="175"/>
      <c r="D53" s="249"/>
      <c r="F53" s="248"/>
      <c r="G53" s="175"/>
      <c r="H53" s="249"/>
      <c r="J53" s="248"/>
      <c r="K53" s="175"/>
      <c r="L53" s="249"/>
    </row>
    <row r="54" spans="2:12" s="10" customFormat="1" ht="48" customHeight="1" x14ac:dyDescent="0.25">
      <c r="B54" s="248"/>
      <c r="C54" s="175"/>
      <c r="D54" s="249"/>
      <c r="F54" s="248"/>
      <c r="G54" s="175"/>
      <c r="H54" s="249"/>
      <c r="J54" s="248"/>
      <c r="K54" s="175"/>
      <c r="L54" s="249"/>
    </row>
    <row r="55" spans="2:12" s="10" customFormat="1" x14ac:dyDescent="0.25">
      <c r="B55" s="250"/>
      <c r="C55" s="251"/>
      <c r="D55" s="252"/>
      <c r="F55" s="250"/>
      <c r="G55" s="251"/>
      <c r="H55" s="252"/>
      <c r="J55" s="250"/>
      <c r="K55" s="251"/>
      <c r="L55" s="252"/>
    </row>
    <row r="56" spans="2:12" s="10" customFormat="1" ht="25.5" customHeight="1" x14ac:dyDescent="0.25">
      <c r="B56" s="242" t="s">
        <v>217</v>
      </c>
      <c r="C56" s="243"/>
      <c r="D56" s="244"/>
      <c r="F56" s="81" t="s">
        <v>218</v>
      </c>
      <c r="G56" s="82"/>
      <c r="H56" s="83"/>
      <c r="J56" s="165" t="s">
        <v>219</v>
      </c>
      <c r="K56" s="166"/>
      <c r="L56" s="167"/>
    </row>
    <row r="57" spans="2:12" s="10" customFormat="1" x14ac:dyDescent="0.25">
      <c r="B57" s="84" t="s">
        <v>99</v>
      </c>
      <c r="C57" s="85"/>
      <c r="D57" s="86"/>
      <c r="F57" s="84" t="s">
        <v>99</v>
      </c>
      <c r="G57" s="85"/>
      <c r="H57" s="86"/>
      <c r="J57" s="84" t="s">
        <v>198</v>
      </c>
      <c r="K57" s="85"/>
      <c r="L57" s="86"/>
    </row>
    <row r="58" spans="2:12" s="10" customFormat="1" x14ac:dyDescent="0.25">
      <c r="B58" s="159" t="s">
        <v>207</v>
      </c>
      <c r="C58" s="160"/>
      <c r="D58" s="161"/>
      <c r="F58" s="159" t="s">
        <v>207</v>
      </c>
      <c r="G58" s="160"/>
      <c r="H58" s="161"/>
      <c r="J58" s="159" t="s">
        <v>208</v>
      </c>
      <c r="K58" s="160"/>
      <c r="L58" s="161"/>
    </row>
    <row r="59" spans="2:12" s="10" customFormat="1" x14ac:dyDescent="0.25">
      <c r="B59" s="3" t="s">
        <v>2</v>
      </c>
      <c r="C59" s="4" t="s">
        <v>3</v>
      </c>
      <c r="D59" s="4" t="s">
        <v>4</v>
      </c>
      <c r="F59" s="3" t="s">
        <v>2</v>
      </c>
      <c r="G59" s="4" t="s">
        <v>3</v>
      </c>
      <c r="H59" s="4" t="s">
        <v>4</v>
      </c>
      <c r="J59" s="3" t="s">
        <v>2</v>
      </c>
      <c r="K59" s="4" t="s">
        <v>3</v>
      </c>
      <c r="L59" s="4" t="s">
        <v>4</v>
      </c>
    </row>
    <row r="60" spans="2:12" s="10" customFormat="1" ht="14.45" customHeight="1" x14ac:dyDescent="0.25">
      <c r="B60" s="20">
        <f>B61*L1</f>
        <v>603.84</v>
      </c>
      <c r="C60" s="25">
        <f>C61*L1</f>
        <v>568.31999999999994</v>
      </c>
      <c r="D60" s="24">
        <f>D61*L1</f>
        <v>532.80000000000007</v>
      </c>
      <c r="F60" s="20">
        <f>F61*L1</f>
        <v>603.84</v>
      </c>
      <c r="G60" s="25">
        <f>G61*L1</f>
        <v>568.31999999999994</v>
      </c>
      <c r="H60" s="24">
        <f>H61*L1</f>
        <v>532.80000000000007</v>
      </c>
      <c r="J60" s="20">
        <f>J61*L1</f>
        <v>787.95</v>
      </c>
      <c r="K60" s="25">
        <f>K61*L1</f>
        <v>741.59999999999991</v>
      </c>
      <c r="L60" s="24">
        <f>L61*L1</f>
        <v>695.25</v>
      </c>
    </row>
    <row r="61" spans="2:12" s="10" customFormat="1" x14ac:dyDescent="0.25">
      <c r="B61" s="26">
        <v>10.064</v>
      </c>
      <c r="C61" s="27">
        <v>9.4719999999999995</v>
      </c>
      <c r="D61" s="28">
        <v>8.8800000000000008</v>
      </c>
      <c r="F61" s="26">
        <v>10.064</v>
      </c>
      <c r="G61" s="27">
        <v>9.4719999999999995</v>
      </c>
      <c r="H61" s="28">
        <v>8.8800000000000008</v>
      </c>
      <c r="J61" s="26">
        <v>13.1325</v>
      </c>
      <c r="K61" s="27">
        <v>12.36</v>
      </c>
      <c r="L61" s="28">
        <v>11.5875</v>
      </c>
    </row>
    <row r="62" spans="2:12" s="10" customFormat="1" x14ac:dyDescent="0.25"/>
    <row r="63" spans="2:12" s="10" customFormat="1" x14ac:dyDescent="0.25">
      <c r="B63" s="245"/>
      <c r="C63" s="246"/>
      <c r="D63" s="247"/>
      <c r="F63" s="245"/>
      <c r="G63" s="246"/>
      <c r="H63" s="247"/>
      <c r="J63" s="245"/>
      <c r="K63" s="246"/>
      <c r="L63" s="247"/>
    </row>
    <row r="64" spans="2:12" s="10" customFormat="1" x14ac:dyDescent="0.25">
      <c r="B64" s="248"/>
      <c r="C64" s="175"/>
      <c r="D64" s="249"/>
      <c r="F64" s="248"/>
      <c r="G64" s="175"/>
      <c r="H64" s="249"/>
      <c r="J64" s="248"/>
      <c r="K64" s="175"/>
      <c r="L64" s="249"/>
    </row>
    <row r="65" spans="2:12" s="10" customFormat="1" x14ac:dyDescent="0.25">
      <c r="B65" s="248"/>
      <c r="C65" s="175"/>
      <c r="D65" s="249"/>
      <c r="F65" s="248"/>
      <c r="G65" s="175"/>
      <c r="H65" s="249"/>
      <c r="J65" s="248"/>
      <c r="K65" s="175"/>
      <c r="L65" s="249"/>
    </row>
    <row r="66" spans="2:12" s="10" customFormat="1" x14ac:dyDescent="0.25">
      <c r="B66" s="248"/>
      <c r="C66" s="175"/>
      <c r="D66" s="249"/>
      <c r="F66" s="248"/>
      <c r="G66" s="175"/>
      <c r="H66" s="249"/>
      <c r="J66" s="248"/>
      <c r="K66" s="175"/>
      <c r="L66" s="249"/>
    </row>
    <row r="67" spans="2:12" s="10" customFormat="1" x14ac:dyDescent="0.25">
      <c r="B67" s="248"/>
      <c r="C67" s="175"/>
      <c r="D67" s="249"/>
      <c r="F67" s="248"/>
      <c r="G67" s="175"/>
      <c r="H67" s="249"/>
      <c r="J67" s="248"/>
      <c r="K67" s="175"/>
      <c r="L67" s="249"/>
    </row>
    <row r="68" spans="2:12" s="10" customFormat="1" ht="48" customHeight="1" x14ac:dyDescent="0.25">
      <c r="B68" s="248"/>
      <c r="C68" s="175"/>
      <c r="D68" s="249"/>
      <c r="F68" s="248"/>
      <c r="G68" s="175"/>
      <c r="H68" s="249"/>
      <c r="J68" s="248"/>
      <c r="K68" s="175"/>
      <c r="L68" s="249"/>
    </row>
    <row r="69" spans="2:12" s="10" customFormat="1" x14ac:dyDescent="0.25">
      <c r="B69" s="250"/>
      <c r="C69" s="251"/>
      <c r="D69" s="252"/>
      <c r="F69" s="250"/>
      <c r="G69" s="251"/>
      <c r="H69" s="252"/>
      <c r="J69" s="250"/>
      <c r="K69" s="251"/>
      <c r="L69" s="252"/>
    </row>
    <row r="70" spans="2:12" s="10" customFormat="1" x14ac:dyDescent="0.25">
      <c r="B70" s="253" t="s">
        <v>220</v>
      </c>
      <c r="C70" s="254"/>
      <c r="D70" s="255"/>
      <c r="E70" s="44"/>
      <c r="F70" s="253" t="s">
        <v>221</v>
      </c>
      <c r="G70" s="254"/>
      <c r="H70" s="255"/>
      <c r="I70" s="44"/>
      <c r="J70" s="253" t="s">
        <v>222</v>
      </c>
      <c r="K70" s="254"/>
      <c r="L70" s="255"/>
    </row>
    <row r="71" spans="2:12" s="10" customFormat="1" x14ac:dyDescent="0.25">
      <c r="B71" s="253" t="s">
        <v>202</v>
      </c>
      <c r="C71" s="256"/>
      <c r="D71" s="257"/>
      <c r="F71" s="253" t="s">
        <v>100</v>
      </c>
      <c r="G71" s="254"/>
      <c r="H71" s="255"/>
      <c r="J71" s="84" t="s">
        <v>154</v>
      </c>
      <c r="K71" s="85"/>
      <c r="L71" s="86"/>
    </row>
    <row r="72" spans="2:12" s="10" customFormat="1" x14ac:dyDescent="0.25">
      <c r="B72" s="159" t="s">
        <v>203</v>
      </c>
      <c r="C72" s="160"/>
      <c r="D72" s="161"/>
      <c r="F72" s="159" t="s">
        <v>204</v>
      </c>
      <c r="G72" s="160"/>
      <c r="H72" s="161"/>
      <c r="J72" s="159" t="s">
        <v>93</v>
      </c>
      <c r="K72" s="160"/>
      <c r="L72" s="161"/>
    </row>
    <row r="73" spans="2:12" s="10" customFormat="1" x14ac:dyDescent="0.25">
      <c r="B73" s="3" t="s">
        <v>2</v>
      </c>
      <c r="C73" s="4" t="s">
        <v>3</v>
      </c>
      <c r="D73" s="4" t="s">
        <v>4</v>
      </c>
      <c r="F73" s="3" t="s">
        <v>2</v>
      </c>
      <c r="G73" s="4" t="s">
        <v>3</v>
      </c>
      <c r="H73" s="4" t="s">
        <v>4</v>
      </c>
      <c r="J73" s="3" t="s">
        <v>2</v>
      </c>
      <c r="K73" s="4" t="s">
        <v>3</v>
      </c>
      <c r="L73" s="4" t="s">
        <v>4</v>
      </c>
    </row>
    <row r="74" spans="2:12" s="10" customFormat="1" x14ac:dyDescent="0.25">
      <c r="B74" s="20">
        <f>B75*L1</f>
        <v>732.76800000000003</v>
      </c>
      <c r="C74" s="25">
        <f>C75*L1</f>
        <v>689.66399999999999</v>
      </c>
      <c r="D74" s="24">
        <f>D75*L1</f>
        <v>646.55999999999995</v>
      </c>
      <c r="F74" s="20">
        <f>F75*L1</f>
        <v>620.16</v>
      </c>
      <c r="G74" s="25">
        <f>G75*L1</f>
        <v>583.67999999999995</v>
      </c>
      <c r="H74" s="24">
        <f>H75*L1</f>
        <v>547.19999999999993</v>
      </c>
      <c r="J74" s="20">
        <f>J75*L1</f>
        <v>414.76259999999996</v>
      </c>
      <c r="K74" s="25">
        <f>K75*L1</f>
        <v>390.3648</v>
      </c>
      <c r="L74" s="24">
        <f>L75*L1</f>
        <v>365.96699999999998</v>
      </c>
    </row>
    <row r="75" spans="2:12" s="10" customFormat="1" x14ac:dyDescent="0.25">
      <c r="B75" s="26">
        <v>12.2128</v>
      </c>
      <c r="C75" s="27">
        <v>11.494399999999999</v>
      </c>
      <c r="D75" s="28">
        <v>10.776</v>
      </c>
      <c r="F75" s="26">
        <v>10.336</v>
      </c>
      <c r="G75" s="27">
        <v>9.7279999999999998</v>
      </c>
      <c r="H75" s="28">
        <v>9.1199999999999992</v>
      </c>
      <c r="J75" s="26">
        <v>6.9127099999999997</v>
      </c>
      <c r="K75" s="27">
        <v>6.5060799999999999</v>
      </c>
      <c r="L75" s="28">
        <v>6.09945</v>
      </c>
    </row>
    <row r="76" spans="2:12" s="10" customFormat="1" x14ac:dyDescent="0.25"/>
    <row r="77" spans="2:12" s="10" customFormat="1" x14ac:dyDescent="0.25">
      <c r="B77" s="245"/>
      <c r="C77" s="246"/>
      <c r="D77" s="247"/>
      <c r="F77" s="245"/>
      <c r="G77" s="246"/>
      <c r="H77" s="247"/>
      <c r="J77" s="245"/>
      <c r="K77" s="246"/>
      <c r="L77" s="247"/>
    </row>
    <row r="78" spans="2:12" s="10" customFormat="1" x14ac:dyDescent="0.25">
      <c r="B78" s="248"/>
      <c r="C78" s="175"/>
      <c r="D78" s="249"/>
      <c r="F78" s="248"/>
      <c r="G78" s="175"/>
      <c r="H78" s="249"/>
      <c r="J78" s="248"/>
      <c r="K78" s="175"/>
      <c r="L78" s="249"/>
    </row>
    <row r="79" spans="2:12" s="10" customFormat="1" x14ac:dyDescent="0.25">
      <c r="B79" s="248"/>
      <c r="C79" s="175"/>
      <c r="D79" s="249"/>
      <c r="F79" s="248"/>
      <c r="G79" s="175"/>
      <c r="H79" s="249"/>
      <c r="J79" s="248"/>
      <c r="K79" s="175"/>
      <c r="L79" s="249"/>
    </row>
    <row r="80" spans="2:12" s="10" customFormat="1" x14ac:dyDescent="0.25">
      <c r="B80" s="248"/>
      <c r="C80" s="175"/>
      <c r="D80" s="249"/>
      <c r="F80" s="248"/>
      <c r="G80" s="175"/>
      <c r="H80" s="249"/>
      <c r="J80" s="248"/>
      <c r="K80" s="175"/>
      <c r="L80" s="249"/>
    </row>
    <row r="81" spans="2:12" s="10" customFormat="1" x14ac:dyDescent="0.25">
      <c r="B81" s="248"/>
      <c r="C81" s="175"/>
      <c r="D81" s="249"/>
      <c r="F81" s="248"/>
      <c r="G81" s="175"/>
      <c r="H81" s="249"/>
      <c r="J81" s="248"/>
      <c r="K81" s="175"/>
      <c r="L81" s="249"/>
    </row>
    <row r="82" spans="2:12" s="10" customFormat="1" ht="48" customHeight="1" x14ac:dyDescent="0.25">
      <c r="B82" s="248"/>
      <c r="C82" s="175"/>
      <c r="D82" s="249"/>
      <c r="F82" s="248"/>
      <c r="G82" s="175"/>
      <c r="H82" s="249"/>
      <c r="J82" s="248"/>
      <c r="K82" s="175"/>
      <c r="L82" s="249"/>
    </row>
    <row r="83" spans="2:12" s="10" customFormat="1" x14ac:dyDescent="0.25">
      <c r="B83" s="250"/>
      <c r="C83" s="251"/>
      <c r="D83" s="252"/>
      <c r="F83" s="250"/>
      <c r="G83" s="251"/>
      <c r="H83" s="252"/>
      <c r="J83" s="250"/>
      <c r="K83" s="251"/>
      <c r="L83" s="252"/>
    </row>
    <row r="84" spans="2:12" s="10" customFormat="1" ht="24.75" customHeight="1" x14ac:dyDescent="0.25">
      <c r="B84" s="81" t="s">
        <v>223</v>
      </c>
      <c r="C84" s="82"/>
      <c r="D84" s="83"/>
      <c r="F84" s="242" t="s">
        <v>224</v>
      </c>
      <c r="G84" s="243"/>
      <c r="H84" s="244"/>
      <c r="J84" s="81" t="s">
        <v>225</v>
      </c>
      <c r="K84" s="82"/>
      <c r="L84" s="83"/>
    </row>
    <row r="85" spans="2:12" s="10" customFormat="1" x14ac:dyDescent="0.25">
      <c r="B85" s="84" t="s">
        <v>197</v>
      </c>
      <c r="C85" s="85"/>
      <c r="D85" s="86"/>
      <c r="F85" s="84" t="s">
        <v>195</v>
      </c>
      <c r="G85" s="85"/>
      <c r="H85" s="86"/>
      <c r="J85" s="84" t="s">
        <v>196</v>
      </c>
      <c r="K85" s="85"/>
      <c r="L85" s="86"/>
    </row>
    <row r="86" spans="2:12" s="10" customFormat="1" x14ac:dyDescent="0.25">
      <c r="B86" s="159" t="s">
        <v>206</v>
      </c>
      <c r="C86" s="160"/>
      <c r="D86" s="161"/>
      <c r="F86" s="159" t="s">
        <v>77</v>
      </c>
      <c r="G86" s="160"/>
      <c r="H86" s="161"/>
      <c r="J86" s="159" t="s">
        <v>205</v>
      </c>
      <c r="K86" s="160"/>
      <c r="L86" s="161"/>
    </row>
    <row r="87" spans="2:12" s="10" customFormat="1" x14ac:dyDescent="0.25">
      <c r="B87" s="3" t="s">
        <v>2</v>
      </c>
      <c r="C87" s="4" t="s">
        <v>3</v>
      </c>
      <c r="D87" s="4" t="s">
        <v>4</v>
      </c>
      <c r="F87" s="3" t="s">
        <v>2</v>
      </c>
      <c r="G87" s="4" t="s">
        <v>3</v>
      </c>
      <c r="H87" s="4" t="s">
        <v>4</v>
      </c>
      <c r="J87" s="3" t="s">
        <v>2</v>
      </c>
      <c r="K87" s="4" t="s">
        <v>3</v>
      </c>
      <c r="L87" s="4" t="s">
        <v>4</v>
      </c>
    </row>
    <row r="88" spans="2:12" s="10" customFormat="1" x14ac:dyDescent="0.25">
      <c r="B88" s="20">
        <f>B89*L1</f>
        <v>839.96999999999991</v>
      </c>
      <c r="C88" s="25">
        <f>C89*L1</f>
        <v>790.56</v>
      </c>
      <c r="D88" s="24">
        <f>D89*L1</f>
        <v>741.15</v>
      </c>
      <c r="F88" s="20">
        <f>F89*L1</f>
        <v>602.20799999999997</v>
      </c>
      <c r="G88" s="25">
        <f>G89*L1</f>
        <v>566.78399999999999</v>
      </c>
      <c r="H88" s="24">
        <f>H89*L1</f>
        <v>531.36</v>
      </c>
      <c r="J88" s="20">
        <f>J89*L1</f>
        <v>696.15</v>
      </c>
      <c r="K88" s="25">
        <f>K89*L1</f>
        <v>655.19999999999993</v>
      </c>
      <c r="L88" s="24">
        <f>L89*L1</f>
        <v>614.25</v>
      </c>
    </row>
    <row r="89" spans="2:12" s="10" customFormat="1" x14ac:dyDescent="0.25">
      <c r="B89" s="26">
        <v>13.999499999999999</v>
      </c>
      <c r="C89" s="27">
        <v>13.175999999999998</v>
      </c>
      <c r="D89" s="28">
        <v>12.352499999999999</v>
      </c>
      <c r="F89" s="26">
        <v>10.036799999999999</v>
      </c>
      <c r="G89" s="27">
        <v>9.4464000000000006</v>
      </c>
      <c r="H89" s="28">
        <v>8.8559999999999999</v>
      </c>
      <c r="J89" s="26">
        <v>11.602499999999999</v>
      </c>
      <c r="K89" s="27">
        <v>10.919999999999998</v>
      </c>
      <c r="L89" s="28">
        <v>10.237500000000001</v>
      </c>
    </row>
    <row r="90" spans="2:12" s="10" customFormat="1" x14ac:dyDescent="0.25"/>
    <row r="91" spans="2:12" s="10" customFormat="1" x14ac:dyDescent="0.25">
      <c r="F91" s="43"/>
      <c r="G91" s="43"/>
      <c r="H91" s="43"/>
    </row>
    <row r="92" spans="2:12" s="10" customFormat="1" x14ac:dyDescent="0.25">
      <c r="B92" s="171"/>
      <c r="C92" s="172"/>
      <c r="D92" s="173"/>
      <c r="F92" s="263"/>
      <c r="G92" s="246"/>
      <c r="H92" s="264"/>
      <c r="J92" s="171"/>
      <c r="K92" s="172"/>
      <c r="L92" s="173"/>
    </row>
    <row r="93" spans="2:12" s="10" customFormat="1" x14ac:dyDescent="0.25">
      <c r="B93" s="174"/>
      <c r="C93" s="175"/>
      <c r="D93" s="176"/>
      <c r="F93" s="174"/>
      <c r="G93" s="175"/>
      <c r="H93" s="176"/>
      <c r="J93" s="174"/>
      <c r="K93" s="175"/>
      <c r="L93" s="176"/>
    </row>
    <row r="94" spans="2:12" s="10" customFormat="1" x14ac:dyDescent="0.25">
      <c r="B94" s="174"/>
      <c r="C94" s="175"/>
      <c r="D94" s="176"/>
      <c r="F94" s="174"/>
      <c r="G94" s="175"/>
      <c r="H94" s="176"/>
      <c r="J94" s="174"/>
      <c r="K94" s="175"/>
      <c r="L94" s="176"/>
    </row>
    <row r="95" spans="2:12" s="10" customFormat="1" x14ac:dyDescent="0.25">
      <c r="B95" s="174"/>
      <c r="C95" s="175"/>
      <c r="D95" s="176"/>
      <c r="F95" s="174"/>
      <c r="G95" s="175"/>
      <c r="H95" s="176"/>
      <c r="J95" s="174"/>
      <c r="K95" s="175"/>
      <c r="L95" s="176"/>
    </row>
    <row r="96" spans="2:12" s="10" customFormat="1" x14ac:dyDescent="0.25">
      <c r="B96" s="174"/>
      <c r="C96" s="175"/>
      <c r="D96" s="176"/>
      <c r="F96" s="174"/>
      <c r="G96" s="175"/>
      <c r="H96" s="176"/>
      <c r="J96" s="174"/>
      <c r="K96" s="175"/>
      <c r="L96" s="176"/>
    </row>
    <row r="97" spans="2:13" s="10" customFormat="1" x14ac:dyDescent="0.25">
      <c r="B97" s="174"/>
      <c r="C97" s="175"/>
      <c r="D97" s="176"/>
      <c r="F97" s="174"/>
      <c r="G97" s="175"/>
      <c r="H97" s="176"/>
      <c r="J97" s="174"/>
      <c r="K97" s="175"/>
      <c r="L97" s="176"/>
    </row>
    <row r="98" spans="2:13" s="10" customFormat="1" x14ac:dyDescent="0.25">
      <c r="B98" s="174"/>
      <c r="C98" s="175"/>
      <c r="D98" s="176"/>
      <c r="F98" s="174"/>
      <c r="G98" s="175"/>
      <c r="H98" s="176"/>
      <c r="J98" s="174"/>
      <c r="K98" s="175"/>
      <c r="L98" s="176"/>
    </row>
    <row r="99" spans="2:13" s="10" customFormat="1" ht="62.25" customHeight="1" x14ac:dyDescent="0.25">
      <c r="B99" s="177"/>
      <c r="C99" s="178"/>
      <c r="D99" s="179"/>
      <c r="F99" s="265"/>
      <c r="G99" s="251"/>
      <c r="H99" s="266"/>
      <c r="J99" s="177"/>
      <c r="K99" s="178"/>
      <c r="L99" s="179"/>
    </row>
    <row r="100" spans="2:13" s="10" customFormat="1" x14ac:dyDescent="0.25">
      <c r="B100" s="81" t="s">
        <v>133</v>
      </c>
      <c r="C100" s="82"/>
      <c r="D100" s="83"/>
      <c r="F100" s="81" t="s">
        <v>156</v>
      </c>
      <c r="G100" s="82"/>
      <c r="H100" s="83"/>
      <c r="J100" s="81" t="s">
        <v>82</v>
      </c>
      <c r="K100" s="82"/>
      <c r="L100" s="83"/>
    </row>
    <row r="101" spans="2:13" s="10" customFormat="1" x14ac:dyDescent="0.25">
      <c r="B101" s="84" t="s">
        <v>134</v>
      </c>
      <c r="C101" s="85"/>
      <c r="D101" s="86"/>
      <c r="F101" s="84" t="s">
        <v>66</v>
      </c>
      <c r="G101" s="85"/>
      <c r="H101" s="86"/>
      <c r="J101" s="84" t="s">
        <v>66</v>
      </c>
      <c r="K101" s="85"/>
      <c r="L101" s="86"/>
    </row>
    <row r="102" spans="2:13" s="10" customFormat="1" x14ac:dyDescent="0.25">
      <c r="B102" s="168" t="s">
        <v>135</v>
      </c>
      <c r="C102" s="169"/>
      <c r="D102" s="170"/>
      <c r="F102" s="159" t="s">
        <v>73</v>
      </c>
      <c r="G102" s="160"/>
      <c r="H102" s="161"/>
      <c r="J102" s="159" t="s">
        <v>73</v>
      </c>
      <c r="K102" s="160"/>
      <c r="L102" s="161"/>
    </row>
    <row r="103" spans="2:13" s="10" customFormat="1" ht="15" hidden="1" customHeight="1" x14ac:dyDescent="0.25">
      <c r="B103" s="90" t="s">
        <v>233</v>
      </c>
      <c r="C103" s="99"/>
      <c r="D103" s="100"/>
      <c r="F103" s="90" t="s">
        <v>151</v>
      </c>
      <c r="G103" s="99"/>
      <c r="H103" s="100"/>
      <c r="J103" s="239" t="s">
        <v>168</v>
      </c>
      <c r="K103" s="240"/>
      <c r="L103" s="241"/>
    </row>
    <row r="104" spans="2:13" s="10" customFormat="1" x14ac:dyDescent="0.25">
      <c r="B104" s="3" t="s">
        <v>2</v>
      </c>
      <c r="C104" s="4" t="s">
        <v>3</v>
      </c>
      <c r="D104" s="4" t="s">
        <v>4</v>
      </c>
      <c r="E104" s="11"/>
      <c r="F104" s="3" t="s">
        <v>2</v>
      </c>
      <c r="G104" s="4" t="s">
        <v>3</v>
      </c>
      <c r="H104" s="4" t="s">
        <v>4</v>
      </c>
      <c r="I104" s="11"/>
      <c r="J104" s="3" t="s">
        <v>2</v>
      </c>
      <c r="K104" s="4" t="s">
        <v>3</v>
      </c>
      <c r="L104" s="4" t="s">
        <v>4</v>
      </c>
    </row>
    <row r="105" spans="2:13" s="10" customFormat="1" x14ac:dyDescent="0.25">
      <c r="B105" s="20">
        <f>(B106*L1)</f>
        <v>876.68999999999994</v>
      </c>
      <c r="C105" s="45">
        <f>C106*L1</f>
        <v>825.12</v>
      </c>
      <c r="D105" s="25">
        <f>D106*L1</f>
        <v>773.55</v>
      </c>
      <c r="E105" s="46"/>
      <c r="F105" s="20">
        <f>F106*L1</f>
        <v>643.36500000000001</v>
      </c>
      <c r="G105" s="25">
        <f>G106*L1</f>
        <v>605.52</v>
      </c>
      <c r="H105" s="24">
        <f>H106*L1</f>
        <v>567.67499999999995</v>
      </c>
      <c r="I105" s="47"/>
      <c r="J105" s="20">
        <f>J106*L1</f>
        <v>643.36500000000001</v>
      </c>
      <c r="K105" s="25">
        <f>K106*L1</f>
        <v>605.52</v>
      </c>
      <c r="L105" s="24">
        <f>L106*L1</f>
        <v>567.67499999999995</v>
      </c>
    </row>
    <row r="106" spans="2:13" s="10" customFormat="1" x14ac:dyDescent="0.25">
      <c r="B106" s="26">
        <v>14.611499999999999</v>
      </c>
      <c r="C106" s="48">
        <v>13.752000000000001</v>
      </c>
      <c r="D106" s="49">
        <v>12.8925</v>
      </c>
      <c r="E106" s="12"/>
      <c r="F106" s="26">
        <v>10.72275</v>
      </c>
      <c r="G106" s="27">
        <v>10.091999999999999</v>
      </c>
      <c r="H106" s="28">
        <v>9.4612499999999997</v>
      </c>
      <c r="I106" s="43"/>
      <c r="J106" s="26">
        <v>10.72275</v>
      </c>
      <c r="K106" s="27">
        <v>10.091999999999999</v>
      </c>
      <c r="L106" s="28">
        <v>9.4612499999999997</v>
      </c>
      <c r="M106" s="16"/>
    </row>
    <row r="107" spans="2:13" s="10" customFormat="1" x14ac:dyDescent="0.25">
      <c r="B107" s="50"/>
      <c r="C107" s="50"/>
      <c r="D107" s="50"/>
      <c r="E107" s="12"/>
      <c r="F107" s="50"/>
      <c r="G107" s="50"/>
      <c r="H107" s="50"/>
      <c r="I107" s="43"/>
      <c r="J107" s="50"/>
      <c r="K107" s="50"/>
      <c r="L107" s="50"/>
      <c r="M107" s="16"/>
    </row>
    <row r="108" spans="2:13" s="10" customFormat="1" ht="21" x14ac:dyDescent="0.35">
      <c r="B108" s="43"/>
      <c r="C108" s="43"/>
      <c r="D108" s="43"/>
      <c r="E108" s="43"/>
      <c r="F108" s="43"/>
      <c r="G108" s="51" t="s">
        <v>102</v>
      </c>
      <c r="H108" s="43"/>
      <c r="I108" s="43"/>
      <c r="J108" s="43"/>
      <c r="K108" s="43"/>
      <c r="L108" s="43"/>
    </row>
    <row r="109" spans="2:13" s="10" customFormat="1" x14ac:dyDescent="0.2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16"/>
    </row>
    <row r="110" spans="2:13" s="10" customFormat="1" x14ac:dyDescent="0.25">
      <c r="B110" s="171"/>
      <c r="C110" s="172"/>
      <c r="D110" s="173"/>
      <c r="F110" s="245"/>
      <c r="G110" s="246"/>
      <c r="H110" s="247"/>
      <c r="I110" s="17"/>
      <c r="J110" s="171"/>
      <c r="K110" s="172"/>
      <c r="L110" s="173"/>
    </row>
    <row r="111" spans="2:13" s="10" customFormat="1" x14ac:dyDescent="0.25">
      <c r="B111" s="174"/>
      <c r="C111" s="175"/>
      <c r="D111" s="176"/>
      <c r="F111" s="248"/>
      <c r="G111" s="175"/>
      <c r="H111" s="249"/>
      <c r="I111" s="17"/>
      <c r="J111" s="174"/>
      <c r="K111" s="175"/>
      <c r="L111" s="176"/>
    </row>
    <row r="112" spans="2:13" s="10" customFormat="1" x14ac:dyDescent="0.25">
      <c r="B112" s="174"/>
      <c r="C112" s="175"/>
      <c r="D112" s="176"/>
      <c r="F112" s="248"/>
      <c r="G112" s="175"/>
      <c r="H112" s="249"/>
      <c r="I112" s="17"/>
      <c r="J112" s="174"/>
      <c r="K112" s="175"/>
      <c r="L112" s="176"/>
    </row>
    <row r="113" spans="2:13" s="10" customFormat="1" x14ac:dyDescent="0.25">
      <c r="B113" s="174"/>
      <c r="C113" s="175"/>
      <c r="D113" s="176"/>
      <c r="F113" s="248"/>
      <c r="G113" s="175"/>
      <c r="H113" s="249"/>
      <c r="I113" s="17"/>
      <c r="J113" s="174"/>
      <c r="K113" s="175"/>
      <c r="L113" s="176"/>
    </row>
    <row r="114" spans="2:13" s="10" customFormat="1" x14ac:dyDescent="0.25">
      <c r="B114" s="174"/>
      <c r="C114" s="175"/>
      <c r="D114" s="176"/>
      <c r="F114" s="248"/>
      <c r="G114" s="175"/>
      <c r="H114" s="249"/>
      <c r="I114" s="17"/>
      <c r="J114" s="174"/>
      <c r="K114" s="175"/>
      <c r="L114" s="176"/>
    </row>
    <row r="115" spans="2:13" s="10" customFormat="1" x14ac:dyDescent="0.25">
      <c r="B115" s="174"/>
      <c r="C115" s="175"/>
      <c r="D115" s="176"/>
      <c r="F115" s="248"/>
      <c r="G115" s="175"/>
      <c r="H115" s="249"/>
      <c r="I115" s="17"/>
      <c r="J115" s="174"/>
      <c r="K115" s="175"/>
      <c r="L115" s="176"/>
    </row>
    <row r="116" spans="2:13" s="10" customFormat="1" x14ac:dyDescent="0.25">
      <c r="B116" s="174"/>
      <c r="C116" s="175"/>
      <c r="D116" s="176"/>
      <c r="F116" s="248"/>
      <c r="G116" s="175"/>
      <c r="H116" s="249"/>
      <c r="I116" s="17"/>
      <c r="J116" s="174"/>
      <c r="K116" s="175"/>
      <c r="L116" s="176"/>
    </row>
    <row r="117" spans="2:13" s="10" customFormat="1" ht="60.75" customHeight="1" x14ac:dyDescent="0.25">
      <c r="B117" s="177"/>
      <c r="C117" s="178"/>
      <c r="D117" s="179"/>
      <c r="F117" s="250"/>
      <c r="G117" s="251"/>
      <c r="H117" s="252"/>
      <c r="J117" s="177"/>
      <c r="K117" s="178"/>
      <c r="L117" s="179"/>
    </row>
    <row r="118" spans="2:13" s="10" customFormat="1" x14ac:dyDescent="0.25">
      <c r="B118" s="81" t="s">
        <v>85</v>
      </c>
      <c r="C118" s="82"/>
      <c r="D118" s="83"/>
      <c r="F118" s="81" t="s">
        <v>86</v>
      </c>
      <c r="G118" s="82"/>
      <c r="H118" s="83"/>
      <c r="J118" s="81" t="s">
        <v>89</v>
      </c>
      <c r="K118" s="82"/>
      <c r="L118" s="83"/>
    </row>
    <row r="119" spans="2:13" s="10" customFormat="1" x14ac:dyDescent="0.25">
      <c r="B119" s="84" t="s">
        <v>40</v>
      </c>
      <c r="C119" s="85"/>
      <c r="D119" s="86"/>
      <c r="F119" s="84" t="s">
        <v>40</v>
      </c>
      <c r="G119" s="85"/>
      <c r="H119" s="86"/>
      <c r="J119" s="84" t="s">
        <v>68</v>
      </c>
      <c r="K119" s="85"/>
      <c r="L119" s="86"/>
    </row>
    <row r="120" spans="2:13" s="10" customFormat="1" x14ac:dyDescent="0.25">
      <c r="B120" s="87" t="s">
        <v>8</v>
      </c>
      <c r="C120" s="88"/>
      <c r="D120" s="89"/>
      <c r="F120" s="87" t="s">
        <v>8</v>
      </c>
      <c r="G120" s="88"/>
      <c r="H120" s="89"/>
      <c r="J120" s="180" t="s">
        <v>20</v>
      </c>
      <c r="K120" s="160"/>
      <c r="L120" s="161"/>
    </row>
    <row r="121" spans="2:13" s="10" customFormat="1" ht="15" customHeight="1" x14ac:dyDescent="0.25">
      <c r="B121" s="90" t="s">
        <v>106</v>
      </c>
      <c r="C121" s="91"/>
      <c r="D121" s="92"/>
      <c r="F121" s="90" t="s">
        <v>105</v>
      </c>
      <c r="G121" s="99"/>
      <c r="H121" s="100"/>
      <c r="J121" s="190" t="s">
        <v>108</v>
      </c>
      <c r="K121" s="191"/>
      <c r="L121" s="192"/>
    </row>
    <row r="122" spans="2:13" s="10" customFormat="1" x14ac:dyDescent="0.25">
      <c r="B122" s="93" t="s">
        <v>103</v>
      </c>
      <c r="C122" s="94"/>
      <c r="D122" s="95"/>
      <c r="E122" s="11"/>
      <c r="F122" s="101" t="s">
        <v>103</v>
      </c>
      <c r="G122" s="102"/>
      <c r="H122" s="103"/>
      <c r="I122" s="11"/>
      <c r="J122" s="193" t="s">
        <v>103</v>
      </c>
      <c r="K122" s="234"/>
      <c r="L122" s="235"/>
    </row>
    <row r="123" spans="2:13" s="10" customFormat="1" x14ac:dyDescent="0.25">
      <c r="B123" s="96" t="s">
        <v>104</v>
      </c>
      <c r="C123" s="97"/>
      <c r="D123" s="98"/>
      <c r="E123" s="12"/>
      <c r="F123" s="104" t="s">
        <v>104</v>
      </c>
      <c r="G123" s="105"/>
      <c r="H123" s="106"/>
      <c r="I123" s="12"/>
      <c r="J123" s="96" t="s">
        <v>109</v>
      </c>
      <c r="K123" s="97"/>
      <c r="L123" s="98"/>
    </row>
    <row r="124" spans="2:13" s="10" customFormat="1" x14ac:dyDescent="0.25">
      <c r="B124" s="52"/>
      <c r="C124" s="52"/>
      <c r="D124" s="52"/>
      <c r="E124" s="43"/>
      <c r="F124" s="43"/>
      <c r="G124" s="52"/>
      <c r="H124" s="52"/>
      <c r="I124" s="43"/>
      <c r="J124" s="43"/>
      <c r="K124" s="52"/>
      <c r="L124" s="52"/>
      <c r="M124" s="16"/>
    </row>
    <row r="125" spans="2:13" s="10" customFormat="1" x14ac:dyDescent="0.25">
      <c r="B125" s="171"/>
      <c r="C125" s="172"/>
      <c r="D125" s="173"/>
      <c r="F125" s="171"/>
      <c r="G125" s="172"/>
      <c r="H125" s="173"/>
      <c r="J125" s="171"/>
      <c r="K125" s="172"/>
      <c r="L125" s="173"/>
    </row>
    <row r="126" spans="2:13" s="10" customFormat="1" x14ac:dyDescent="0.25">
      <c r="B126" s="174"/>
      <c r="C126" s="175"/>
      <c r="D126" s="176"/>
      <c r="F126" s="174"/>
      <c r="G126" s="175"/>
      <c r="H126" s="176"/>
      <c r="J126" s="174"/>
      <c r="K126" s="175"/>
      <c r="L126" s="176"/>
    </row>
    <row r="127" spans="2:13" s="10" customFormat="1" x14ac:dyDescent="0.25">
      <c r="B127" s="174"/>
      <c r="C127" s="175"/>
      <c r="D127" s="176"/>
      <c r="F127" s="174"/>
      <c r="G127" s="175"/>
      <c r="H127" s="176"/>
      <c r="J127" s="174"/>
      <c r="K127" s="175"/>
      <c r="L127" s="176"/>
    </row>
    <row r="128" spans="2:13" s="10" customFormat="1" x14ac:dyDescent="0.25">
      <c r="B128" s="174"/>
      <c r="C128" s="175"/>
      <c r="D128" s="176"/>
      <c r="F128" s="174"/>
      <c r="G128" s="175"/>
      <c r="H128" s="176"/>
      <c r="J128" s="174"/>
      <c r="K128" s="175"/>
      <c r="L128" s="176"/>
    </row>
    <row r="129" spans="2:13" s="10" customFormat="1" x14ac:dyDescent="0.25">
      <c r="B129" s="174"/>
      <c r="C129" s="175"/>
      <c r="D129" s="176"/>
      <c r="F129" s="174"/>
      <c r="G129" s="175"/>
      <c r="H129" s="176"/>
      <c r="J129" s="174"/>
      <c r="K129" s="175"/>
      <c r="L129" s="176"/>
    </row>
    <row r="130" spans="2:13" s="10" customFormat="1" x14ac:dyDescent="0.25">
      <c r="B130" s="174"/>
      <c r="C130" s="175"/>
      <c r="D130" s="176"/>
      <c r="F130" s="174"/>
      <c r="G130" s="175"/>
      <c r="H130" s="176"/>
      <c r="J130" s="174"/>
      <c r="K130" s="175"/>
      <c r="L130" s="176"/>
    </row>
    <row r="131" spans="2:13" s="10" customFormat="1" x14ac:dyDescent="0.25">
      <c r="B131" s="174"/>
      <c r="C131" s="175"/>
      <c r="D131" s="176"/>
      <c r="F131" s="174"/>
      <c r="G131" s="175"/>
      <c r="H131" s="176"/>
      <c r="J131" s="174"/>
      <c r="K131" s="175"/>
      <c r="L131" s="176"/>
    </row>
    <row r="132" spans="2:13" s="10" customFormat="1" ht="62.25" customHeight="1" x14ac:dyDescent="0.25">
      <c r="B132" s="177"/>
      <c r="C132" s="178"/>
      <c r="D132" s="179"/>
      <c r="F132" s="177"/>
      <c r="G132" s="178"/>
      <c r="H132" s="179"/>
      <c r="J132" s="177"/>
      <c r="K132" s="178"/>
      <c r="L132" s="179"/>
    </row>
    <row r="133" spans="2:13" s="10" customFormat="1" x14ac:dyDescent="0.25">
      <c r="B133" s="206" t="s">
        <v>13</v>
      </c>
      <c r="C133" s="137"/>
      <c r="D133" s="207"/>
      <c r="F133" s="147" t="s">
        <v>7</v>
      </c>
      <c r="G133" s="229"/>
      <c r="H133" s="230"/>
      <c r="J133" s="136" t="s">
        <v>19</v>
      </c>
      <c r="K133" s="137"/>
      <c r="L133" s="138"/>
    </row>
    <row r="134" spans="2:13" s="10" customFormat="1" x14ac:dyDescent="0.25">
      <c r="B134" s="113" t="s">
        <v>58</v>
      </c>
      <c r="C134" s="85"/>
      <c r="D134" s="114"/>
      <c r="F134" s="84" t="s">
        <v>48</v>
      </c>
      <c r="G134" s="85"/>
      <c r="H134" s="86"/>
      <c r="J134" s="231" t="s">
        <v>53</v>
      </c>
      <c r="K134" s="232"/>
      <c r="L134" s="233"/>
    </row>
    <row r="135" spans="2:13" s="10" customFormat="1" x14ac:dyDescent="0.25">
      <c r="B135" s="159" t="s">
        <v>14</v>
      </c>
      <c r="C135" s="160"/>
      <c r="D135" s="205"/>
      <c r="F135" s="87" t="s">
        <v>8</v>
      </c>
      <c r="G135" s="88"/>
      <c r="H135" s="89"/>
      <c r="J135" s="133" t="s">
        <v>22</v>
      </c>
      <c r="K135" s="134"/>
      <c r="L135" s="135"/>
    </row>
    <row r="136" spans="2:13" s="10" customFormat="1" ht="15" customHeight="1" x14ac:dyDescent="0.25">
      <c r="B136" s="190" t="s">
        <v>110</v>
      </c>
      <c r="C136" s="191"/>
      <c r="D136" s="192"/>
      <c r="F136" s="90" t="s">
        <v>111</v>
      </c>
      <c r="G136" s="99"/>
      <c r="H136" s="100"/>
      <c r="J136" s="90" t="s">
        <v>112</v>
      </c>
      <c r="K136" s="99"/>
      <c r="L136" s="100"/>
    </row>
    <row r="137" spans="2:13" s="10" customFormat="1" x14ac:dyDescent="0.25">
      <c r="B137" s="193" t="s">
        <v>103</v>
      </c>
      <c r="C137" s="194"/>
      <c r="D137" s="195"/>
      <c r="E137" s="11"/>
      <c r="F137" s="93" t="s">
        <v>103</v>
      </c>
      <c r="G137" s="94"/>
      <c r="H137" s="95"/>
      <c r="I137" s="11"/>
      <c r="J137" s="93" t="s">
        <v>103</v>
      </c>
      <c r="K137" s="94"/>
      <c r="L137" s="95"/>
    </row>
    <row r="138" spans="2:13" s="10" customFormat="1" x14ac:dyDescent="0.25">
      <c r="B138" s="96" t="s">
        <v>107</v>
      </c>
      <c r="C138" s="97"/>
      <c r="D138" s="98"/>
      <c r="E138" s="12"/>
      <c r="F138" s="96" t="s">
        <v>104</v>
      </c>
      <c r="G138" s="97"/>
      <c r="H138" s="98"/>
      <c r="I138" s="12"/>
      <c r="J138" s="96" t="s">
        <v>113</v>
      </c>
      <c r="K138" s="97"/>
      <c r="L138" s="98"/>
    </row>
    <row r="139" spans="2:13" s="10" customFormat="1" x14ac:dyDescent="0.25">
      <c r="B139" s="43"/>
      <c r="C139" s="52"/>
      <c r="D139" s="52"/>
      <c r="E139" s="12"/>
      <c r="F139" s="53"/>
      <c r="G139" s="54"/>
      <c r="H139" s="54"/>
      <c r="I139" s="43"/>
      <c r="J139" s="55"/>
      <c r="K139" s="56"/>
      <c r="L139" s="55"/>
      <c r="M139" s="16"/>
    </row>
    <row r="140" spans="2:13" s="10" customFormat="1" x14ac:dyDescent="0.25">
      <c r="B140" s="171"/>
      <c r="C140" s="172"/>
      <c r="D140" s="173"/>
      <c r="F140" s="171"/>
      <c r="G140" s="172"/>
      <c r="H140" s="173"/>
      <c r="J140" s="171"/>
      <c r="K140" s="172"/>
      <c r="L140" s="173"/>
    </row>
    <row r="141" spans="2:13" s="10" customFormat="1" x14ac:dyDescent="0.25">
      <c r="B141" s="174"/>
      <c r="C141" s="175"/>
      <c r="D141" s="176"/>
      <c r="F141" s="174"/>
      <c r="G141" s="175"/>
      <c r="H141" s="176"/>
      <c r="J141" s="174"/>
      <c r="K141" s="175"/>
      <c r="L141" s="176"/>
    </row>
    <row r="142" spans="2:13" s="10" customFormat="1" x14ac:dyDescent="0.25">
      <c r="B142" s="174"/>
      <c r="C142" s="175"/>
      <c r="D142" s="176"/>
      <c r="F142" s="174"/>
      <c r="G142" s="175"/>
      <c r="H142" s="176"/>
      <c r="J142" s="174"/>
      <c r="K142" s="175"/>
      <c r="L142" s="176"/>
    </row>
    <row r="143" spans="2:13" s="10" customFormat="1" x14ac:dyDescent="0.25">
      <c r="B143" s="174"/>
      <c r="C143" s="175"/>
      <c r="D143" s="176"/>
      <c r="F143" s="174"/>
      <c r="G143" s="175"/>
      <c r="H143" s="176"/>
      <c r="J143" s="174"/>
      <c r="K143" s="175"/>
      <c r="L143" s="176"/>
    </row>
    <row r="144" spans="2:13" s="10" customFormat="1" x14ac:dyDescent="0.25">
      <c r="B144" s="174"/>
      <c r="C144" s="175"/>
      <c r="D144" s="176"/>
      <c r="F144" s="174"/>
      <c r="G144" s="175"/>
      <c r="H144" s="176"/>
      <c r="J144" s="174"/>
      <c r="K144" s="175"/>
      <c r="L144" s="176"/>
    </row>
    <row r="145" spans="2:12" s="10" customFormat="1" x14ac:dyDescent="0.25">
      <c r="B145" s="174"/>
      <c r="C145" s="175"/>
      <c r="D145" s="176"/>
      <c r="F145" s="174"/>
      <c r="G145" s="175"/>
      <c r="H145" s="176"/>
      <c r="J145" s="174"/>
      <c r="K145" s="175"/>
      <c r="L145" s="176"/>
    </row>
    <row r="146" spans="2:12" s="10" customFormat="1" x14ac:dyDescent="0.25">
      <c r="B146" s="174"/>
      <c r="C146" s="175"/>
      <c r="D146" s="176"/>
      <c r="F146" s="174"/>
      <c r="G146" s="175"/>
      <c r="H146" s="176"/>
      <c r="J146" s="174"/>
      <c r="K146" s="175"/>
      <c r="L146" s="176"/>
    </row>
    <row r="147" spans="2:12" s="10" customFormat="1" ht="56.25" customHeight="1" x14ac:dyDescent="0.25">
      <c r="B147" s="177"/>
      <c r="C147" s="178"/>
      <c r="D147" s="179"/>
      <c r="F147" s="177"/>
      <c r="G147" s="178"/>
      <c r="H147" s="179"/>
      <c r="J147" s="177"/>
      <c r="K147" s="178"/>
      <c r="L147" s="179"/>
    </row>
    <row r="148" spans="2:12" s="10" customFormat="1" ht="24" customHeight="1" x14ac:dyDescent="0.25">
      <c r="B148" s="202" t="s">
        <v>246</v>
      </c>
      <c r="C148" s="203"/>
      <c r="D148" s="204"/>
      <c r="F148" s="136" t="s">
        <v>23</v>
      </c>
      <c r="G148" s="137"/>
      <c r="H148" s="138"/>
      <c r="J148" s="81" t="s">
        <v>84</v>
      </c>
      <c r="K148" s="82"/>
      <c r="L148" s="83"/>
    </row>
    <row r="149" spans="2:12" s="10" customFormat="1" x14ac:dyDescent="0.25">
      <c r="B149" s="107" t="s">
        <v>247</v>
      </c>
      <c r="C149" s="145"/>
      <c r="D149" s="146"/>
      <c r="F149" s="107" t="s">
        <v>56</v>
      </c>
      <c r="G149" s="145"/>
      <c r="H149" s="146"/>
      <c r="J149" s="84" t="s">
        <v>39</v>
      </c>
      <c r="K149" s="85"/>
      <c r="L149" s="86"/>
    </row>
    <row r="150" spans="2:12" s="10" customFormat="1" x14ac:dyDescent="0.25">
      <c r="B150" s="133" t="s">
        <v>238</v>
      </c>
      <c r="C150" s="134"/>
      <c r="D150" s="135"/>
      <c r="F150" s="133" t="s">
        <v>24</v>
      </c>
      <c r="G150" s="134"/>
      <c r="H150" s="135"/>
      <c r="J150" s="168" t="s">
        <v>78</v>
      </c>
      <c r="K150" s="169"/>
      <c r="L150" s="170"/>
    </row>
    <row r="151" spans="2:12" s="10" customFormat="1" ht="15" customHeight="1" x14ac:dyDescent="0.25">
      <c r="B151" s="90" t="s">
        <v>228</v>
      </c>
      <c r="C151" s="99"/>
      <c r="D151" s="100"/>
      <c r="F151" s="90" t="s">
        <v>114</v>
      </c>
      <c r="G151" s="99"/>
      <c r="H151" s="100"/>
      <c r="J151" s="90" t="s">
        <v>116</v>
      </c>
      <c r="K151" s="99"/>
      <c r="L151" s="100"/>
    </row>
    <row r="152" spans="2:12" s="10" customFormat="1" x14ac:dyDescent="0.25">
      <c r="B152" s="93" t="s">
        <v>103</v>
      </c>
      <c r="C152" s="94"/>
      <c r="D152" s="95"/>
      <c r="E152" s="57"/>
      <c r="F152" s="93" t="s">
        <v>103</v>
      </c>
      <c r="G152" s="94"/>
      <c r="H152" s="95"/>
      <c r="I152" s="57"/>
      <c r="J152" s="93" t="s">
        <v>103</v>
      </c>
      <c r="K152" s="94"/>
      <c r="L152" s="95"/>
    </row>
    <row r="153" spans="2:12" s="10" customFormat="1" x14ac:dyDescent="0.25">
      <c r="B153" s="96" t="s">
        <v>239</v>
      </c>
      <c r="C153" s="97"/>
      <c r="D153" s="98"/>
      <c r="F153" s="96" t="s">
        <v>115</v>
      </c>
      <c r="G153" s="97"/>
      <c r="H153" s="98"/>
      <c r="J153" s="96" t="s">
        <v>117</v>
      </c>
      <c r="K153" s="97"/>
      <c r="L153" s="98"/>
    </row>
    <row r="154" spans="2:12" s="10" customFormat="1" x14ac:dyDescent="0.25">
      <c r="B154" s="54"/>
      <c r="C154" s="54"/>
      <c r="D154" s="54"/>
      <c r="F154" s="54"/>
      <c r="G154" s="54"/>
      <c r="H154" s="54"/>
      <c r="J154" s="54"/>
      <c r="K154" s="54"/>
      <c r="L154" s="54"/>
    </row>
    <row r="155" spans="2:12" s="10" customFormat="1" x14ac:dyDescent="0.25">
      <c r="B155" s="150"/>
      <c r="C155" s="151"/>
      <c r="D155" s="152"/>
      <c r="F155" s="150"/>
      <c r="G155" s="151"/>
      <c r="H155" s="152"/>
      <c r="J155" s="150"/>
      <c r="K155" s="151"/>
      <c r="L155" s="152"/>
    </row>
    <row r="156" spans="2:12" s="10" customFormat="1" x14ac:dyDescent="0.25">
      <c r="B156" s="153"/>
      <c r="C156" s="154"/>
      <c r="D156" s="155"/>
      <c r="F156" s="153"/>
      <c r="G156" s="154"/>
      <c r="H156" s="155"/>
      <c r="J156" s="153"/>
      <c r="K156" s="154"/>
      <c r="L156" s="155"/>
    </row>
    <row r="157" spans="2:12" s="10" customFormat="1" x14ac:dyDescent="0.25">
      <c r="B157" s="153"/>
      <c r="C157" s="154"/>
      <c r="D157" s="155"/>
      <c r="F157" s="153"/>
      <c r="G157" s="154"/>
      <c r="H157" s="155"/>
      <c r="J157" s="153"/>
      <c r="K157" s="154"/>
      <c r="L157" s="155"/>
    </row>
    <row r="158" spans="2:12" s="10" customFormat="1" x14ac:dyDescent="0.25">
      <c r="B158" s="153"/>
      <c r="C158" s="154"/>
      <c r="D158" s="155"/>
      <c r="F158" s="153"/>
      <c r="G158" s="154"/>
      <c r="H158" s="155"/>
      <c r="J158" s="153"/>
      <c r="K158" s="154"/>
      <c r="L158" s="155"/>
    </row>
    <row r="159" spans="2:12" s="10" customFormat="1" x14ac:dyDescent="0.25">
      <c r="B159" s="153"/>
      <c r="C159" s="154"/>
      <c r="D159" s="155"/>
      <c r="F159" s="153"/>
      <c r="G159" s="154"/>
      <c r="H159" s="155"/>
      <c r="J159" s="153"/>
      <c r="K159" s="154"/>
      <c r="L159" s="155"/>
    </row>
    <row r="160" spans="2:12" s="10" customFormat="1" x14ac:dyDescent="0.25">
      <c r="B160" s="153"/>
      <c r="C160" s="154"/>
      <c r="D160" s="155"/>
      <c r="F160" s="153"/>
      <c r="G160" s="154"/>
      <c r="H160" s="155"/>
      <c r="J160" s="153"/>
      <c r="K160" s="154"/>
      <c r="L160" s="155"/>
    </row>
    <row r="161" spans="2:13" s="10" customFormat="1" x14ac:dyDescent="0.25">
      <c r="B161" s="153"/>
      <c r="C161" s="154"/>
      <c r="D161" s="155"/>
      <c r="F161" s="153"/>
      <c r="G161" s="154"/>
      <c r="H161" s="155"/>
      <c r="J161" s="153"/>
      <c r="K161" s="154"/>
      <c r="L161" s="155"/>
    </row>
    <row r="162" spans="2:13" s="10" customFormat="1" ht="56.25" customHeight="1" x14ac:dyDescent="0.25">
      <c r="B162" s="156"/>
      <c r="C162" s="157"/>
      <c r="D162" s="158"/>
      <c r="F162" s="156"/>
      <c r="G162" s="157"/>
      <c r="H162" s="158"/>
      <c r="J162" s="156"/>
      <c r="K162" s="157"/>
      <c r="L162" s="158"/>
    </row>
    <row r="163" spans="2:13" s="10" customFormat="1" x14ac:dyDescent="0.25">
      <c r="B163" s="81" t="s">
        <v>80</v>
      </c>
      <c r="C163" s="82"/>
      <c r="D163" s="83"/>
      <c r="F163" s="113" t="s">
        <v>5</v>
      </c>
      <c r="G163" s="85"/>
      <c r="H163" s="86"/>
      <c r="J163" s="81" t="s">
        <v>90</v>
      </c>
      <c r="K163" s="82"/>
      <c r="L163" s="83"/>
    </row>
    <row r="164" spans="2:13" s="10" customFormat="1" x14ac:dyDescent="0.25">
      <c r="B164" s="84" t="s">
        <v>36</v>
      </c>
      <c r="C164" s="85"/>
      <c r="D164" s="86"/>
      <c r="F164" s="113" t="s">
        <v>55</v>
      </c>
      <c r="G164" s="85"/>
      <c r="H164" s="86"/>
      <c r="J164" s="84" t="s">
        <v>69</v>
      </c>
      <c r="K164" s="85"/>
      <c r="L164" s="86"/>
    </row>
    <row r="165" spans="2:13" s="10" customFormat="1" x14ac:dyDescent="0.25">
      <c r="B165" s="159" t="s">
        <v>6</v>
      </c>
      <c r="C165" s="160"/>
      <c r="D165" s="161"/>
      <c r="F165" s="159" t="s">
        <v>6</v>
      </c>
      <c r="G165" s="160"/>
      <c r="H165" s="161"/>
      <c r="J165" s="133" t="s">
        <v>75</v>
      </c>
      <c r="K165" s="134"/>
      <c r="L165" s="135"/>
    </row>
    <row r="166" spans="2:13" s="10" customFormat="1" ht="15" customHeight="1" x14ac:dyDescent="0.25">
      <c r="B166" s="90" t="s">
        <v>118</v>
      </c>
      <c r="C166" s="99"/>
      <c r="D166" s="100"/>
      <c r="F166" s="90" t="s">
        <v>120</v>
      </c>
      <c r="G166" s="99"/>
      <c r="H166" s="100"/>
      <c r="J166" s="90" t="s">
        <v>121</v>
      </c>
      <c r="K166" s="99"/>
      <c r="L166" s="100"/>
    </row>
    <row r="167" spans="2:13" s="10" customFormat="1" x14ac:dyDescent="0.25">
      <c r="B167" s="93" t="s">
        <v>103</v>
      </c>
      <c r="C167" s="94"/>
      <c r="D167" s="95"/>
      <c r="F167" s="93" t="s">
        <v>103</v>
      </c>
      <c r="G167" s="94"/>
      <c r="H167" s="95"/>
      <c r="J167" s="93" t="s">
        <v>103</v>
      </c>
      <c r="K167" s="94"/>
      <c r="L167" s="95"/>
    </row>
    <row r="168" spans="2:13" s="10" customFormat="1" x14ac:dyDescent="0.25">
      <c r="B168" s="96" t="s">
        <v>119</v>
      </c>
      <c r="C168" s="97"/>
      <c r="D168" s="98"/>
      <c r="F168" s="96" t="s">
        <v>209</v>
      </c>
      <c r="G168" s="97"/>
      <c r="H168" s="98"/>
      <c r="J168" s="96" t="s">
        <v>122</v>
      </c>
      <c r="K168" s="97"/>
      <c r="L168" s="98"/>
    </row>
    <row r="169" spans="2:13" s="10" customFormat="1" x14ac:dyDescent="0.25">
      <c r="B169" s="58"/>
      <c r="C169" s="59"/>
      <c r="D169" s="58"/>
      <c r="E169" s="16"/>
      <c r="F169" s="58"/>
      <c r="G169" s="59"/>
      <c r="H169" s="58"/>
      <c r="I169" s="16"/>
      <c r="J169" s="58"/>
      <c r="K169" s="59"/>
      <c r="L169" s="58"/>
      <c r="M169" s="16"/>
    </row>
    <row r="170" spans="2:13" s="10" customFormat="1" ht="12.75" customHeight="1" x14ac:dyDescent="0.25">
      <c r="B170" s="171"/>
      <c r="C170" s="172"/>
      <c r="D170" s="173"/>
      <c r="F170" s="171"/>
      <c r="G170" s="172"/>
      <c r="H170" s="173"/>
      <c r="J170" s="171"/>
      <c r="K170" s="172"/>
      <c r="L170" s="173"/>
    </row>
    <row r="171" spans="2:13" s="10" customFormat="1" ht="12.75" customHeight="1" x14ac:dyDescent="0.25">
      <c r="B171" s="174"/>
      <c r="C171" s="175"/>
      <c r="D171" s="176"/>
      <c r="F171" s="174"/>
      <c r="G171" s="175"/>
      <c r="H171" s="176"/>
      <c r="J171" s="174"/>
      <c r="K171" s="175"/>
      <c r="L171" s="176"/>
    </row>
    <row r="172" spans="2:13" s="10" customFormat="1" ht="12.75" customHeight="1" x14ac:dyDescent="0.25">
      <c r="B172" s="174"/>
      <c r="C172" s="175"/>
      <c r="D172" s="176"/>
      <c r="F172" s="174"/>
      <c r="G172" s="175"/>
      <c r="H172" s="176"/>
      <c r="J172" s="174"/>
      <c r="K172" s="175"/>
      <c r="L172" s="176"/>
    </row>
    <row r="173" spans="2:13" s="10" customFormat="1" ht="12.75" customHeight="1" x14ac:dyDescent="0.25">
      <c r="B173" s="174"/>
      <c r="C173" s="175"/>
      <c r="D173" s="176"/>
      <c r="F173" s="174"/>
      <c r="G173" s="175"/>
      <c r="H173" s="176"/>
      <c r="J173" s="174"/>
      <c r="K173" s="175"/>
      <c r="L173" s="176"/>
    </row>
    <row r="174" spans="2:13" s="10" customFormat="1" ht="12.75" customHeight="1" x14ac:dyDescent="0.25">
      <c r="B174" s="174"/>
      <c r="C174" s="175"/>
      <c r="D174" s="176"/>
      <c r="F174" s="174"/>
      <c r="G174" s="175"/>
      <c r="H174" s="176"/>
      <c r="J174" s="174"/>
      <c r="K174" s="175"/>
      <c r="L174" s="176"/>
    </row>
    <row r="175" spans="2:13" s="10" customFormat="1" ht="12.75" customHeight="1" x14ac:dyDescent="0.25">
      <c r="B175" s="174"/>
      <c r="C175" s="175"/>
      <c r="D175" s="176"/>
      <c r="F175" s="174"/>
      <c r="G175" s="175"/>
      <c r="H175" s="176"/>
      <c r="J175" s="174"/>
      <c r="K175" s="175"/>
      <c r="L175" s="176"/>
    </row>
    <row r="176" spans="2:13" s="10" customFormat="1" ht="12.75" customHeight="1" x14ac:dyDescent="0.25">
      <c r="B176" s="174"/>
      <c r="C176" s="175"/>
      <c r="D176" s="176"/>
      <c r="F176" s="174"/>
      <c r="G176" s="175"/>
      <c r="H176" s="176"/>
      <c r="J176" s="174"/>
      <c r="K176" s="175"/>
      <c r="L176" s="176"/>
    </row>
    <row r="177" spans="2:12" s="10" customFormat="1" ht="74.25" customHeight="1" x14ac:dyDescent="0.25">
      <c r="B177" s="177"/>
      <c r="C177" s="178"/>
      <c r="D177" s="179"/>
      <c r="F177" s="174"/>
      <c r="G177" s="175"/>
      <c r="H177" s="176"/>
      <c r="J177" s="177"/>
      <c r="K177" s="178"/>
      <c r="L177" s="179"/>
    </row>
    <row r="178" spans="2:12" s="10" customFormat="1" ht="23.25" customHeight="1" x14ac:dyDescent="0.25">
      <c r="B178" s="202" t="s">
        <v>248</v>
      </c>
      <c r="C178" s="203"/>
      <c r="D178" s="204"/>
      <c r="F178" s="270" t="s">
        <v>249</v>
      </c>
      <c r="G178" s="271"/>
      <c r="H178" s="272"/>
      <c r="J178" s="84" t="s">
        <v>33</v>
      </c>
      <c r="K178" s="85"/>
      <c r="L178" s="86"/>
    </row>
    <row r="179" spans="2:12" s="10" customFormat="1" ht="12.75" customHeight="1" x14ac:dyDescent="0.25">
      <c r="B179" s="107" t="s">
        <v>250</v>
      </c>
      <c r="C179" s="145"/>
      <c r="D179" s="146"/>
      <c r="F179" s="84" t="s">
        <v>251</v>
      </c>
      <c r="G179" s="85"/>
      <c r="H179" s="86"/>
      <c r="J179" s="84" t="s">
        <v>57</v>
      </c>
      <c r="K179" s="85"/>
      <c r="L179" s="86"/>
    </row>
    <row r="180" spans="2:12" s="10" customFormat="1" ht="12.75" customHeight="1" x14ac:dyDescent="0.25">
      <c r="B180" s="133" t="s">
        <v>21</v>
      </c>
      <c r="C180" s="134"/>
      <c r="D180" s="135"/>
      <c r="F180" s="133" t="s">
        <v>241</v>
      </c>
      <c r="G180" s="134"/>
      <c r="H180" s="135"/>
      <c r="J180" s="180" t="s">
        <v>30</v>
      </c>
      <c r="K180" s="160"/>
      <c r="L180" s="161"/>
    </row>
    <row r="181" spans="2:12" s="10" customFormat="1" ht="12.75" customHeight="1" x14ac:dyDescent="0.25">
      <c r="B181" s="90" t="s">
        <v>229</v>
      </c>
      <c r="C181" s="99"/>
      <c r="D181" s="100"/>
      <c r="F181" s="90" t="s">
        <v>229</v>
      </c>
      <c r="G181" s="99"/>
      <c r="H181" s="100"/>
      <c r="J181" s="90" t="s">
        <v>123</v>
      </c>
      <c r="K181" s="99"/>
      <c r="L181" s="100"/>
    </row>
    <row r="182" spans="2:12" s="10" customFormat="1" ht="12.75" customHeight="1" x14ac:dyDescent="0.25">
      <c r="B182" s="93" t="s">
        <v>103</v>
      </c>
      <c r="C182" s="94"/>
      <c r="D182" s="95"/>
      <c r="F182" s="93" t="s">
        <v>103</v>
      </c>
      <c r="G182" s="94"/>
      <c r="H182" s="95"/>
      <c r="J182" s="93" t="s">
        <v>103</v>
      </c>
      <c r="K182" s="94"/>
      <c r="L182" s="95"/>
    </row>
    <row r="183" spans="2:12" s="10" customFormat="1" ht="18.75" customHeight="1" x14ac:dyDescent="0.25">
      <c r="B183" s="96" t="s">
        <v>240</v>
      </c>
      <c r="C183" s="97"/>
      <c r="D183" s="98"/>
      <c r="E183" s="29"/>
      <c r="F183" s="96" t="s">
        <v>239</v>
      </c>
      <c r="G183" s="97"/>
      <c r="H183" s="98"/>
      <c r="I183" s="60"/>
      <c r="J183" s="96" t="s">
        <v>124</v>
      </c>
      <c r="K183" s="97"/>
      <c r="L183" s="98"/>
    </row>
    <row r="184" spans="2:12" s="10" customFormat="1" ht="12.75" hidden="1" customHeight="1" x14ac:dyDescent="0.25">
      <c r="B184" s="6"/>
      <c r="C184" s="18" t="s">
        <v>42</v>
      </c>
      <c r="D184" s="18"/>
      <c r="E184" s="61"/>
      <c r="F184" s="7"/>
      <c r="G184" s="7" t="s">
        <v>49</v>
      </c>
      <c r="H184" s="8"/>
      <c r="I184" s="61"/>
      <c r="J184" s="7"/>
      <c r="K184" s="7" t="s">
        <v>50</v>
      </c>
      <c r="L184" s="8"/>
    </row>
    <row r="185" spans="2:12" s="10" customFormat="1" ht="12.75" customHeight="1" x14ac:dyDescent="0.25">
      <c r="B185" s="7"/>
      <c r="C185" s="18"/>
      <c r="D185" s="18"/>
      <c r="E185" s="16"/>
      <c r="F185" s="7"/>
      <c r="G185" s="7"/>
      <c r="H185" s="18"/>
      <c r="I185" s="16"/>
      <c r="J185" s="18"/>
      <c r="K185" s="7"/>
      <c r="L185" s="18"/>
    </row>
    <row r="186" spans="2:12" s="10" customFormat="1" ht="12.75" customHeight="1" x14ac:dyDescent="0.25">
      <c r="B186" s="115"/>
      <c r="C186" s="116"/>
      <c r="D186" s="117"/>
      <c r="E186" s="16"/>
      <c r="F186" s="115"/>
      <c r="G186" s="116"/>
      <c r="H186" s="117"/>
      <c r="I186" s="16"/>
      <c r="J186" s="115"/>
      <c r="K186" s="116"/>
      <c r="L186" s="117"/>
    </row>
    <row r="187" spans="2:12" s="10" customFormat="1" ht="12.75" customHeight="1" x14ac:dyDescent="0.25">
      <c r="B187" s="118"/>
      <c r="C187" s="119"/>
      <c r="D187" s="120"/>
      <c r="E187" s="16"/>
      <c r="F187" s="118"/>
      <c r="G187" s="119"/>
      <c r="H187" s="120"/>
      <c r="I187" s="16"/>
      <c r="J187" s="118"/>
      <c r="K187" s="119"/>
      <c r="L187" s="120"/>
    </row>
    <row r="188" spans="2:12" s="10" customFormat="1" ht="12.75" customHeight="1" x14ac:dyDescent="0.25">
      <c r="B188" s="118"/>
      <c r="C188" s="119"/>
      <c r="D188" s="120"/>
      <c r="E188" s="16"/>
      <c r="F188" s="118"/>
      <c r="G188" s="119"/>
      <c r="H188" s="120"/>
      <c r="I188" s="16"/>
      <c r="J188" s="118"/>
      <c r="K188" s="119"/>
      <c r="L188" s="120"/>
    </row>
    <row r="189" spans="2:12" s="10" customFormat="1" ht="12.75" customHeight="1" x14ac:dyDescent="0.25">
      <c r="B189" s="118"/>
      <c r="C189" s="119"/>
      <c r="D189" s="120"/>
      <c r="E189" s="16"/>
      <c r="F189" s="118"/>
      <c r="G189" s="119"/>
      <c r="H189" s="120"/>
      <c r="I189" s="16"/>
      <c r="J189" s="118"/>
      <c r="K189" s="119"/>
      <c r="L189" s="120"/>
    </row>
    <row r="190" spans="2:12" s="10" customFormat="1" ht="12.75" customHeight="1" x14ac:dyDescent="0.25">
      <c r="B190" s="118"/>
      <c r="C190" s="119"/>
      <c r="D190" s="120"/>
      <c r="E190" s="16"/>
      <c r="F190" s="118"/>
      <c r="G190" s="119"/>
      <c r="H190" s="120"/>
      <c r="I190" s="16"/>
      <c r="J190" s="118"/>
      <c r="K190" s="119"/>
      <c r="L190" s="120"/>
    </row>
    <row r="191" spans="2:12" s="10" customFormat="1" ht="12.75" customHeight="1" x14ac:dyDescent="0.25">
      <c r="B191" s="118"/>
      <c r="C191" s="119"/>
      <c r="D191" s="120"/>
      <c r="E191" s="16"/>
      <c r="F191" s="118"/>
      <c r="G191" s="119"/>
      <c r="H191" s="120"/>
      <c r="I191" s="16"/>
      <c r="J191" s="118"/>
      <c r="K191" s="119"/>
      <c r="L191" s="120"/>
    </row>
    <row r="192" spans="2:12" s="10" customFormat="1" ht="12.75" customHeight="1" x14ac:dyDescent="0.25">
      <c r="B192" s="118"/>
      <c r="C192" s="119"/>
      <c r="D192" s="120"/>
      <c r="E192" s="16"/>
      <c r="F192" s="118"/>
      <c r="G192" s="119"/>
      <c r="H192" s="120"/>
      <c r="I192" s="16"/>
      <c r="J192" s="118"/>
      <c r="K192" s="119"/>
      <c r="L192" s="120"/>
    </row>
    <row r="193" spans="2:13" s="10" customFormat="1" ht="66" customHeight="1" x14ac:dyDescent="0.25">
      <c r="B193" s="184"/>
      <c r="C193" s="185"/>
      <c r="D193" s="186"/>
      <c r="E193" s="16"/>
      <c r="F193" s="184"/>
      <c r="G193" s="185"/>
      <c r="H193" s="186"/>
      <c r="I193" s="16"/>
      <c r="J193" s="184"/>
      <c r="K193" s="185"/>
      <c r="L193" s="186"/>
    </row>
    <row r="194" spans="2:13" s="10" customFormat="1" ht="24.75" customHeight="1" x14ac:dyDescent="0.25">
      <c r="B194" s="136" t="s">
        <v>92</v>
      </c>
      <c r="C194" s="137"/>
      <c r="D194" s="138"/>
      <c r="E194" s="16"/>
      <c r="F194" s="113" t="s">
        <v>10</v>
      </c>
      <c r="G194" s="85"/>
      <c r="H194" s="114"/>
      <c r="I194" s="16"/>
      <c r="J194" s="81" t="s">
        <v>79</v>
      </c>
      <c r="K194" s="82"/>
      <c r="L194" s="83"/>
    </row>
    <row r="195" spans="2:13" s="10" customFormat="1" ht="12.75" customHeight="1" x14ac:dyDescent="0.25">
      <c r="B195" s="84" t="s">
        <v>71</v>
      </c>
      <c r="C195" s="85"/>
      <c r="D195" s="86"/>
      <c r="E195" s="16"/>
      <c r="F195" s="84" t="s">
        <v>11</v>
      </c>
      <c r="G195" s="85"/>
      <c r="H195" s="86"/>
      <c r="I195" s="16"/>
      <c r="J195" s="84" t="s">
        <v>35</v>
      </c>
      <c r="K195" s="85"/>
      <c r="L195" s="86"/>
    </row>
    <row r="196" spans="2:13" s="10" customFormat="1" ht="12.75" customHeight="1" x14ac:dyDescent="0.25">
      <c r="B196" s="133" t="s">
        <v>74</v>
      </c>
      <c r="C196" s="134"/>
      <c r="D196" s="135"/>
      <c r="E196" s="16"/>
      <c r="F196" s="84" t="s">
        <v>8</v>
      </c>
      <c r="G196" s="85"/>
      <c r="H196" s="86"/>
      <c r="I196" s="16"/>
      <c r="J196" s="187" t="s">
        <v>72</v>
      </c>
      <c r="K196" s="188"/>
      <c r="L196" s="189"/>
    </row>
    <row r="197" spans="2:13" s="10" customFormat="1" ht="12.75" customHeight="1" x14ac:dyDescent="0.25">
      <c r="B197" s="90" t="s">
        <v>127</v>
      </c>
      <c r="C197" s="99"/>
      <c r="D197" s="100"/>
      <c r="E197" s="16"/>
      <c r="F197" s="90" t="s">
        <v>125</v>
      </c>
      <c r="G197" s="99"/>
      <c r="H197" s="100"/>
      <c r="I197" s="16"/>
      <c r="J197" s="90" t="s">
        <v>129</v>
      </c>
      <c r="K197" s="99"/>
      <c r="L197" s="100"/>
    </row>
    <row r="198" spans="2:13" s="10" customFormat="1" ht="12.75" customHeight="1" x14ac:dyDescent="0.25">
      <c r="B198" s="93" t="s">
        <v>103</v>
      </c>
      <c r="C198" s="94"/>
      <c r="D198" s="95"/>
      <c r="E198" s="16"/>
      <c r="F198" s="93" t="s">
        <v>103</v>
      </c>
      <c r="G198" s="94"/>
      <c r="H198" s="95"/>
      <c r="I198" s="16"/>
      <c r="J198" s="93" t="s">
        <v>103</v>
      </c>
      <c r="K198" s="94"/>
      <c r="L198" s="95"/>
    </row>
    <row r="199" spans="2:13" s="10" customFormat="1" ht="12.75" customHeight="1" x14ac:dyDescent="0.25">
      <c r="B199" s="96" t="s">
        <v>128</v>
      </c>
      <c r="C199" s="97"/>
      <c r="D199" s="98"/>
      <c r="E199" s="16"/>
      <c r="F199" s="96" t="s">
        <v>126</v>
      </c>
      <c r="G199" s="97"/>
      <c r="H199" s="98"/>
      <c r="I199" s="16"/>
      <c r="J199" s="96" t="s">
        <v>117</v>
      </c>
      <c r="K199" s="97"/>
      <c r="L199" s="98"/>
    </row>
    <row r="200" spans="2:13" s="10" customFormat="1" ht="12.75" customHeight="1" x14ac:dyDescent="0.25">
      <c r="B200" s="58"/>
      <c r="C200" s="59"/>
      <c r="D200" s="62"/>
      <c r="E200" s="16"/>
      <c r="F200" s="58"/>
      <c r="G200" s="59"/>
      <c r="H200" s="62"/>
      <c r="I200" s="16"/>
      <c r="J200" s="62"/>
      <c r="K200" s="59"/>
      <c r="L200" s="62"/>
      <c r="M200" s="16"/>
    </row>
    <row r="201" spans="2:13" s="10" customFormat="1" ht="12.75" customHeight="1" x14ac:dyDescent="0.25">
      <c r="B201" s="171"/>
      <c r="C201" s="172"/>
      <c r="D201" s="173"/>
      <c r="F201" s="171"/>
      <c r="G201" s="172"/>
      <c r="H201" s="173"/>
      <c r="J201" s="171"/>
      <c r="K201" s="172"/>
      <c r="L201" s="173"/>
    </row>
    <row r="202" spans="2:13" s="10" customFormat="1" ht="12.75" customHeight="1" x14ac:dyDescent="0.25">
      <c r="B202" s="174"/>
      <c r="C202" s="175"/>
      <c r="D202" s="176"/>
      <c r="F202" s="174"/>
      <c r="G202" s="175"/>
      <c r="H202" s="176"/>
      <c r="J202" s="174"/>
      <c r="K202" s="175"/>
      <c r="L202" s="176"/>
    </row>
    <row r="203" spans="2:13" s="10" customFormat="1" ht="12.75" customHeight="1" x14ac:dyDescent="0.25">
      <c r="B203" s="174"/>
      <c r="C203" s="175"/>
      <c r="D203" s="176"/>
      <c r="F203" s="174"/>
      <c r="G203" s="175"/>
      <c r="H203" s="176"/>
      <c r="J203" s="174"/>
      <c r="K203" s="175"/>
      <c r="L203" s="176"/>
    </row>
    <row r="204" spans="2:13" s="10" customFormat="1" ht="12.75" customHeight="1" x14ac:dyDescent="0.25">
      <c r="B204" s="174"/>
      <c r="C204" s="175"/>
      <c r="D204" s="176"/>
      <c r="F204" s="174"/>
      <c r="G204" s="175"/>
      <c r="H204" s="176"/>
      <c r="J204" s="174"/>
      <c r="K204" s="175"/>
      <c r="L204" s="176"/>
    </row>
    <row r="205" spans="2:13" s="10" customFormat="1" ht="12.75" customHeight="1" x14ac:dyDescent="0.25">
      <c r="B205" s="174"/>
      <c r="C205" s="175"/>
      <c r="D205" s="176"/>
      <c r="F205" s="174"/>
      <c r="G205" s="175"/>
      <c r="H205" s="176"/>
      <c r="J205" s="174"/>
      <c r="K205" s="175"/>
      <c r="L205" s="176"/>
    </row>
    <row r="206" spans="2:13" s="10" customFormat="1" ht="12.75" customHeight="1" x14ac:dyDescent="0.25">
      <c r="B206" s="174"/>
      <c r="C206" s="175"/>
      <c r="D206" s="176"/>
      <c r="F206" s="174"/>
      <c r="G206" s="175"/>
      <c r="H206" s="176"/>
      <c r="J206" s="174"/>
      <c r="K206" s="175"/>
      <c r="L206" s="176"/>
    </row>
    <row r="207" spans="2:13" s="10" customFormat="1" ht="12.75" customHeight="1" x14ac:dyDescent="0.25">
      <c r="B207" s="174"/>
      <c r="C207" s="175"/>
      <c r="D207" s="176"/>
      <c r="F207" s="174"/>
      <c r="G207" s="175"/>
      <c r="H207" s="176"/>
      <c r="J207" s="174"/>
      <c r="K207" s="175"/>
      <c r="L207" s="176"/>
    </row>
    <row r="208" spans="2:13" s="10" customFormat="1" ht="65.25" customHeight="1" x14ac:dyDescent="0.25">
      <c r="B208" s="177"/>
      <c r="C208" s="178"/>
      <c r="D208" s="179"/>
      <c r="F208" s="174"/>
      <c r="G208" s="175"/>
      <c r="H208" s="176"/>
      <c r="J208" s="174"/>
      <c r="K208" s="175"/>
      <c r="L208" s="176"/>
    </row>
    <row r="209" spans="2:12" s="10" customFormat="1" ht="23.25" customHeight="1" x14ac:dyDescent="0.25">
      <c r="B209" s="121" t="s">
        <v>253</v>
      </c>
      <c r="C209" s="122"/>
      <c r="D209" s="123"/>
      <c r="F209" s="81" t="s">
        <v>0</v>
      </c>
      <c r="G209" s="82"/>
      <c r="H209" s="83"/>
      <c r="J209" s="110" t="s">
        <v>254</v>
      </c>
      <c r="K209" s="111"/>
      <c r="L209" s="112"/>
    </row>
    <row r="210" spans="2:12" s="10" customFormat="1" x14ac:dyDescent="0.25">
      <c r="B210" s="107" t="s">
        <v>252</v>
      </c>
      <c r="C210" s="108"/>
      <c r="D210" s="109"/>
      <c r="F210" s="81" t="s">
        <v>51</v>
      </c>
      <c r="G210" s="82"/>
      <c r="H210" s="83"/>
      <c r="J210" s="107" t="s">
        <v>255</v>
      </c>
      <c r="K210" s="108"/>
      <c r="L210" s="109"/>
    </row>
    <row r="211" spans="2:12" s="10" customFormat="1" x14ac:dyDescent="0.25">
      <c r="B211" s="107" t="s">
        <v>16</v>
      </c>
      <c r="C211" s="108"/>
      <c r="D211" s="109"/>
      <c r="F211" s="199" t="s">
        <v>1</v>
      </c>
      <c r="G211" s="200"/>
      <c r="H211" s="201"/>
      <c r="J211" s="107" t="s">
        <v>144</v>
      </c>
      <c r="K211" s="108"/>
      <c r="L211" s="109"/>
    </row>
    <row r="212" spans="2:12" s="10" customFormat="1" ht="15" customHeight="1" x14ac:dyDescent="0.25">
      <c r="B212" s="90" t="s">
        <v>230</v>
      </c>
      <c r="C212" s="99"/>
      <c r="D212" s="100"/>
      <c r="F212" s="90" t="s">
        <v>130</v>
      </c>
      <c r="G212" s="99"/>
      <c r="H212" s="100"/>
      <c r="J212" s="90" t="s">
        <v>231</v>
      </c>
      <c r="K212" s="99"/>
      <c r="L212" s="100"/>
    </row>
    <row r="213" spans="2:12" s="10" customFormat="1" x14ac:dyDescent="0.25">
      <c r="B213" s="93" t="s">
        <v>103</v>
      </c>
      <c r="C213" s="94"/>
      <c r="D213" s="95"/>
      <c r="E213" s="57"/>
      <c r="F213" s="93" t="s">
        <v>103</v>
      </c>
      <c r="G213" s="94"/>
      <c r="H213" s="95"/>
      <c r="I213" s="11"/>
      <c r="J213" s="93" t="s">
        <v>103</v>
      </c>
      <c r="K213" s="94"/>
      <c r="L213" s="95"/>
    </row>
    <row r="214" spans="2:12" s="10" customFormat="1" x14ac:dyDescent="0.25">
      <c r="B214" s="96" t="s">
        <v>236</v>
      </c>
      <c r="C214" s="97"/>
      <c r="D214" s="98"/>
      <c r="F214" s="96" t="s">
        <v>131</v>
      </c>
      <c r="G214" s="97"/>
      <c r="H214" s="98"/>
      <c r="I214" s="12"/>
      <c r="J214" s="181" t="s">
        <v>237</v>
      </c>
      <c r="K214" s="182"/>
      <c r="L214" s="183"/>
    </row>
    <row r="215" spans="2:12" s="10" customFormat="1" hidden="1" x14ac:dyDescent="0.25">
      <c r="B215" s="6"/>
      <c r="C215" s="7" t="s">
        <v>52</v>
      </c>
      <c r="D215" s="8"/>
      <c r="F215" s="6"/>
      <c r="G215" s="18" t="s">
        <v>54</v>
      </c>
      <c r="H215" s="8"/>
      <c r="J215" s="5"/>
      <c r="K215" s="5"/>
      <c r="L215" s="5"/>
    </row>
    <row r="216" spans="2:12" s="10" customFormat="1" x14ac:dyDescent="0.25">
      <c r="B216" s="16"/>
      <c r="C216" s="16"/>
      <c r="D216" s="16"/>
      <c r="F216" s="16"/>
      <c r="G216" s="16"/>
      <c r="H216" s="16"/>
      <c r="J216" s="16"/>
      <c r="K216" s="16"/>
      <c r="L216" s="16"/>
    </row>
    <row r="217" spans="2:12" s="10" customFormat="1" x14ac:dyDescent="0.25">
      <c r="B217" s="124"/>
      <c r="C217" s="125"/>
      <c r="D217" s="126"/>
      <c r="F217" s="171"/>
      <c r="G217" s="172"/>
      <c r="H217" s="173"/>
      <c r="J217" s="171"/>
      <c r="K217" s="172"/>
      <c r="L217" s="173"/>
    </row>
    <row r="218" spans="2:12" s="10" customFormat="1" x14ac:dyDescent="0.25">
      <c r="B218" s="127"/>
      <c r="C218" s="128"/>
      <c r="D218" s="129"/>
      <c r="F218" s="174"/>
      <c r="G218" s="175"/>
      <c r="H218" s="176"/>
      <c r="J218" s="174"/>
      <c r="K218" s="175"/>
      <c r="L218" s="176"/>
    </row>
    <row r="219" spans="2:12" s="10" customFormat="1" x14ac:dyDescent="0.25">
      <c r="B219" s="127"/>
      <c r="C219" s="128"/>
      <c r="D219" s="129"/>
      <c r="F219" s="174"/>
      <c r="G219" s="175"/>
      <c r="H219" s="176"/>
      <c r="J219" s="174"/>
      <c r="K219" s="175"/>
      <c r="L219" s="176"/>
    </row>
    <row r="220" spans="2:12" s="10" customFormat="1" x14ac:dyDescent="0.25">
      <c r="B220" s="127"/>
      <c r="C220" s="128"/>
      <c r="D220" s="129"/>
      <c r="F220" s="174"/>
      <c r="G220" s="175"/>
      <c r="H220" s="176"/>
      <c r="J220" s="174"/>
      <c r="K220" s="175"/>
      <c r="L220" s="176"/>
    </row>
    <row r="221" spans="2:12" s="10" customFormat="1" x14ac:dyDescent="0.25">
      <c r="B221" s="127"/>
      <c r="C221" s="128"/>
      <c r="D221" s="129"/>
      <c r="F221" s="174"/>
      <c r="G221" s="175"/>
      <c r="H221" s="176"/>
      <c r="J221" s="174"/>
      <c r="K221" s="175"/>
      <c r="L221" s="176"/>
    </row>
    <row r="222" spans="2:12" s="10" customFormat="1" x14ac:dyDescent="0.25">
      <c r="B222" s="127"/>
      <c r="C222" s="128"/>
      <c r="D222" s="129"/>
      <c r="F222" s="174"/>
      <c r="G222" s="175"/>
      <c r="H222" s="176"/>
      <c r="J222" s="174"/>
      <c r="K222" s="175"/>
      <c r="L222" s="176"/>
    </row>
    <row r="223" spans="2:12" s="10" customFormat="1" x14ac:dyDescent="0.25">
      <c r="B223" s="127"/>
      <c r="C223" s="128"/>
      <c r="D223" s="129"/>
      <c r="F223" s="174"/>
      <c r="G223" s="175"/>
      <c r="H223" s="176"/>
      <c r="J223" s="174"/>
      <c r="K223" s="175"/>
      <c r="L223" s="176"/>
    </row>
    <row r="224" spans="2:12" s="10" customFormat="1" x14ac:dyDescent="0.25">
      <c r="B224" s="130"/>
      <c r="C224" s="131"/>
      <c r="D224" s="132"/>
      <c r="F224" s="174"/>
      <c r="G224" s="175"/>
      <c r="H224" s="176"/>
      <c r="J224" s="177"/>
      <c r="K224" s="178"/>
      <c r="L224" s="179"/>
    </row>
    <row r="225" spans="2:12" s="10" customFormat="1" ht="15" customHeight="1" x14ac:dyDescent="0.25">
      <c r="B225" s="292" t="s">
        <v>27</v>
      </c>
      <c r="C225" s="229"/>
      <c r="D225" s="230"/>
      <c r="F225" s="84" t="s">
        <v>34</v>
      </c>
      <c r="G225" s="85"/>
      <c r="H225" s="86"/>
      <c r="J225" s="81" t="s">
        <v>91</v>
      </c>
      <c r="K225" s="82"/>
      <c r="L225" s="83"/>
    </row>
    <row r="226" spans="2:12" s="10" customFormat="1" x14ac:dyDescent="0.25">
      <c r="B226" s="306" t="s">
        <v>58</v>
      </c>
      <c r="C226" s="307"/>
      <c r="D226" s="308"/>
      <c r="F226" s="84" t="s">
        <v>137</v>
      </c>
      <c r="G226" s="85"/>
      <c r="H226" s="86"/>
      <c r="J226" s="84" t="s">
        <v>38</v>
      </c>
      <c r="K226" s="85"/>
      <c r="L226" s="86"/>
    </row>
    <row r="227" spans="2:12" s="10" customFormat="1" x14ac:dyDescent="0.25">
      <c r="B227" s="168" t="s">
        <v>14</v>
      </c>
      <c r="C227" s="169"/>
      <c r="D227" s="170"/>
      <c r="F227" s="236" t="s">
        <v>8</v>
      </c>
      <c r="G227" s="237"/>
      <c r="H227" s="238"/>
      <c r="J227" s="168" t="s">
        <v>16</v>
      </c>
      <c r="K227" s="169"/>
      <c r="L227" s="170"/>
    </row>
    <row r="228" spans="2:12" s="10" customFormat="1" ht="15" customHeight="1" x14ac:dyDescent="0.25">
      <c r="B228" s="90" t="s">
        <v>49</v>
      </c>
      <c r="C228" s="99"/>
      <c r="D228" s="100"/>
      <c r="F228" s="90" t="s">
        <v>136</v>
      </c>
      <c r="G228" s="99"/>
      <c r="H228" s="100"/>
      <c r="J228" s="239" t="s">
        <v>139</v>
      </c>
      <c r="K228" s="240"/>
      <c r="L228" s="241"/>
    </row>
    <row r="229" spans="2:12" s="10" customFormat="1" x14ac:dyDescent="0.25">
      <c r="B229" s="93" t="s">
        <v>103</v>
      </c>
      <c r="C229" s="94"/>
      <c r="D229" s="95"/>
      <c r="E229" s="11"/>
      <c r="F229" s="93" t="s">
        <v>103</v>
      </c>
      <c r="G229" s="94"/>
      <c r="H229" s="95"/>
      <c r="I229" s="11"/>
      <c r="J229" s="93" t="s">
        <v>103</v>
      </c>
      <c r="K229" s="94"/>
      <c r="L229" s="95"/>
    </row>
    <row r="230" spans="2:12" s="10" customFormat="1" x14ac:dyDescent="0.25">
      <c r="B230" s="96" t="s">
        <v>132</v>
      </c>
      <c r="C230" s="97"/>
      <c r="D230" s="98"/>
      <c r="E230" s="12"/>
      <c r="F230" s="96" t="s">
        <v>138</v>
      </c>
      <c r="G230" s="97"/>
      <c r="H230" s="98"/>
      <c r="I230" s="12"/>
      <c r="J230" s="96" t="s">
        <v>140</v>
      </c>
      <c r="K230" s="97"/>
      <c r="L230" s="98"/>
    </row>
    <row r="231" spans="2:12" s="10" customFormat="1" hidden="1" x14ac:dyDescent="0.25">
      <c r="B231" s="16"/>
      <c r="C231" s="19" t="s">
        <v>59</v>
      </c>
      <c r="D231" s="16"/>
      <c r="F231" s="16"/>
      <c r="G231" s="8" t="s">
        <v>62</v>
      </c>
      <c r="H231" s="16"/>
      <c r="J231" s="16"/>
      <c r="K231" s="8" t="s">
        <v>62</v>
      </c>
      <c r="L231" s="16"/>
    </row>
    <row r="232" spans="2:12" s="10" customFormat="1" x14ac:dyDescent="0.25">
      <c r="B232" s="16"/>
      <c r="C232" s="16"/>
      <c r="D232" s="16"/>
      <c r="F232" s="16"/>
      <c r="G232" s="16"/>
      <c r="H232" s="16"/>
      <c r="J232" s="16"/>
      <c r="K232" s="16"/>
      <c r="L232" s="16"/>
    </row>
    <row r="233" spans="2:12" s="10" customFormat="1" x14ac:dyDescent="0.25">
      <c r="B233" s="171"/>
      <c r="C233" s="172"/>
      <c r="D233" s="173"/>
      <c r="F233" s="171"/>
      <c r="G233" s="172"/>
      <c r="H233" s="173"/>
      <c r="J233" s="171"/>
      <c r="K233" s="172"/>
      <c r="L233" s="173"/>
    </row>
    <row r="234" spans="2:12" s="10" customFormat="1" x14ac:dyDescent="0.25">
      <c r="B234" s="174"/>
      <c r="C234" s="175"/>
      <c r="D234" s="176"/>
      <c r="F234" s="174"/>
      <c r="G234" s="175"/>
      <c r="H234" s="176"/>
      <c r="J234" s="174"/>
      <c r="K234" s="175"/>
      <c r="L234" s="176"/>
    </row>
    <row r="235" spans="2:12" s="10" customFormat="1" x14ac:dyDescent="0.25">
      <c r="B235" s="174"/>
      <c r="C235" s="175"/>
      <c r="D235" s="176"/>
      <c r="F235" s="174"/>
      <c r="G235" s="175"/>
      <c r="H235" s="176"/>
      <c r="J235" s="174"/>
      <c r="K235" s="175"/>
      <c r="L235" s="176"/>
    </row>
    <row r="236" spans="2:12" s="10" customFormat="1" x14ac:dyDescent="0.25">
      <c r="B236" s="174"/>
      <c r="C236" s="175"/>
      <c r="D236" s="176"/>
      <c r="F236" s="174"/>
      <c r="G236" s="175"/>
      <c r="H236" s="176"/>
      <c r="J236" s="174"/>
      <c r="K236" s="175"/>
      <c r="L236" s="176"/>
    </row>
    <row r="237" spans="2:12" s="10" customFormat="1" x14ac:dyDescent="0.25">
      <c r="B237" s="174"/>
      <c r="C237" s="175"/>
      <c r="D237" s="176"/>
      <c r="F237" s="174"/>
      <c r="G237" s="175"/>
      <c r="H237" s="176"/>
      <c r="J237" s="174"/>
      <c r="K237" s="175"/>
      <c r="L237" s="176"/>
    </row>
    <row r="238" spans="2:12" s="10" customFormat="1" x14ac:dyDescent="0.25">
      <c r="B238" s="174"/>
      <c r="C238" s="175"/>
      <c r="D238" s="176"/>
      <c r="F238" s="174"/>
      <c r="G238" s="175"/>
      <c r="H238" s="176"/>
      <c r="J238" s="174"/>
      <c r="K238" s="175"/>
      <c r="L238" s="176"/>
    </row>
    <row r="239" spans="2:12" s="10" customFormat="1" x14ac:dyDescent="0.25">
      <c r="B239" s="174"/>
      <c r="C239" s="175"/>
      <c r="D239" s="176"/>
      <c r="F239" s="174"/>
      <c r="G239" s="175"/>
      <c r="H239" s="176"/>
      <c r="J239" s="174"/>
      <c r="K239" s="175"/>
      <c r="L239" s="176"/>
    </row>
    <row r="240" spans="2:12" s="10" customFormat="1" ht="52.5" customHeight="1" x14ac:dyDescent="0.25">
      <c r="B240" s="177"/>
      <c r="C240" s="178"/>
      <c r="D240" s="179"/>
      <c r="F240" s="177"/>
      <c r="G240" s="178"/>
      <c r="H240" s="179"/>
      <c r="J240" s="177"/>
      <c r="K240" s="178"/>
      <c r="L240" s="179"/>
    </row>
    <row r="241" spans="1:13" s="10" customFormat="1" ht="15" customHeight="1" x14ac:dyDescent="0.25">
      <c r="B241" s="147" t="s">
        <v>17</v>
      </c>
      <c r="C241" s="148"/>
      <c r="D241" s="149"/>
      <c r="F241" s="110" t="s">
        <v>242</v>
      </c>
      <c r="G241" s="111"/>
      <c r="H241" s="112"/>
      <c r="I241" s="15"/>
      <c r="J241" s="267" t="s">
        <v>15</v>
      </c>
      <c r="K241" s="268"/>
      <c r="L241" s="269"/>
    </row>
    <row r="242" spans="1:13" s="10" customFormat="1" x14ac:dyDescent="0.25">
      <c r="B242" s="84" t="s">
        <v>61</v>
      </c>
      <c r="C242" s="85"/>
      <c r="D242" s="86"/>
      <c r="F242" s="107" t="s">
        <v>255</v>
      </c>
      <c r="G242" s="108"/>
      <c r="H242" s="109"/>
      <c r="J242" s="84" t="s">
        <v>143</v>
      </c>
      <c r="K242" s="85"/>
      <c r="L242" s="86"/>
    </row>
    <row r="243" spans="1:13" s="10" customFormat="1" x14ac:dyDescent="0.25">
      <c r="B243" s="87" t="s">
        <v>78</v>
      </c>
      <c r="C243" s="88"/>
      <c r="D243" s="89"/>
      <c r="F243" s="107" t="s">
        <v>144</v>
      </c>
      <c r="G243" s="108"/>
      <c r="H243" s="109"/>
      <c r="I243" s="15"/>
      <c r="J243" s="180" t="s">
        <v>144</v>
      </c>
      <c r="K243" s="160"/>
      <c r="L243" s="161"/>
    </row>
    <row r="244" spans="1:13" s="10" customFormat="1" ht="15" customHeight="1" x14ac:dyDescent="0.25">
      <c r="A244" s="17"/>
      <c r="B244" s="90" t="s">
        <v>141</v>
      </c>
      <c r="C244" s="99"/>
      <c r="D244" s="100"/>
      <c r="F244" s="90" t="s">
        <v>145</v>
      </c>
      <c r="G244" s="99"/>
      <c r="H244" s="100"/>
      <c r="I244" s="15"/>
      <c r="J244" s="90" t="s">
        <v>145</v>
      </c>
      <c r="K244" s="99"/>
      <c r="L244" s="100"/>
    </row>
    <row r="245" spans="1:13" s="10" customFormat="1" ht="15" customHeight="1" x14ac:dyDescent="0.25">
      <c r="A245" s="16"/>
      <c r="B245" s="93" t="s">
        <v>103</v>
      </c>
      <c r="C245" s="94"/>
      <c r="D245" s="95"/>
      <c r="F245" s="93" t="s">
        <v>103</v>
      </c>
      <c r="G245" s="94"/>
      <c r="H245" s="95"/>
      <c r="I245" s="16"/>
      <c r="J245" s="93" t="s">
        <v>103</v>
      </c>
      <c r="K245" s="94"/>
      <c r="L245" s="95"/>
    </row>
    <row r="246" spans="1:13" s="10" customFormat="1" ht="15" customHeight="1" x14ac:dyDescent="0.25">
      <c r="A246" s="16"/>
      <c r="B246" s="96" t="s">
        <v>142</v>
      </c>
      <c r="C246" s="97"/>
      <c r="D246" s="98"/>
      <c r="F246" s="96" t="s">
        <v>235</v>
      </c>
      <c r="G246" s="97"/>
      <c r="H246" s="98"/>
      <c r="I246" s="16"/>
      <c r="J246" s="96" t="s">
        <v>146</v>
      </c>
      <c r="K246" s="97"/>
      <c r="L246" s="98"/>
    </row>
    <row r="247" spans="1:13" s="10" customFormat="1" ht="15" customHeight="1" x14ac:dyDescent="0.25">
      <c r="J247" s="7"/>
      <c r="L247" s="7"/>
    </row>
    <row r="248" spans="1:13" s="10" customFormat="1" x14ac:dyDescent="0.25">
      <c r="B248" s="171"/>
      <c r="C248" s="172"/>
      <c r="D248" s="173"/>
      <c r="E248" s="16"/>
      <c r="F248" s="171"/>
      <c r="G248" s="172"/>
      <c r="H248" s="173"/>
      <c r="J248" s="171"/>
      <c r="K248" s="172"/>
      <c r="L248" s="173"/>
    </row>
    <row r="249" spans="1:13" s="10" customFormat="1" x14ac:dyDescent="0.25">
      <c r="B249" s="174"/>
      <c r="C249" s="175"/>
      <c r="D249" s="176"/>
      <c r="E249" s="16"/>
      <c r="F249" s="174"/>
      <c r="G249" s="175"/>
      <c r="H249" s="176"/>
      <c r="J249" s="174"/>
      <c r="K249" s="175"/>
      <c r="L249" s="176"/>
    </row>
    <row r="250" spans="1:13" s="10" customFormat="1" x14ac:dyDescent="0.25">
      <c r="B250" s="174"/>
      <c r="C250" s="175"/>
      <c r="D250" s="176"/>
      <c r="E250" s="16"/>
      <c r="F250" s="174"/>
      <c r="G250" s="175"/>
      <c r="H250" s="176"/>
      <c r="J250" s="174"/>
      <c r="K250" s="175"/>
      <c r="L250" s="176"/>
    </row>
    <row r="251" spans="1:13" s="10" customFormat="1" x14ac:dyDescent="0.25">
      <c r="B251" s="174"/>
      <c r="C251" s="175"/>
      <c r="D251" s="176"/>
      <c r="E251" s="16"/>
      <c r="F251" s="174"/>
      <c r="G251" s="175"/>
      <c r="H251" s="176"/>
      <c r="J251" s="174"/>
      <c r="K251" s="175"/>
      <c r="L251" s="176"/>
    </row>
    <row r="252" spans="1:13" s="10" customFormat="1" x14ac:dyDescent="0.25">
      <c r="B252" s="174"/>
      <c r="C252" s="175"/>
      <c r="D252" s="176"/>
      <c r="E252" s="16"/>
      <c r="F252" s="174"/>
      <c r="G252" s="175"/>
      <c r="H252" s="176"/>
      <c r="J252" s="174"/>
      <c r="K252" s="175"/>
      <c r="L252" s="176"/>
    </row>
    <row r="253" spans="1:13" s="10" customFormat="1" x14ac:dyDescent="0.25">
      <c r="B253" s="174"/>
      <c r="C253" s="175"/>
      <c r="D253" s="176"/>
      <c r="E253" s="16"/>
      <c r="F253" s="174"/>
      <c r="G253" s="175"/>
      <c r="H253" s="176"/>
      <c r="J253" s="174"/>
      <c r="K253" s="175"/>
      <c r="L253" s="176"/>
    </row>
    <row r="254" spans="1:13" s="10" customFormat="1" x14ac:dyDescent="0.25">
      <c r="B254" s="174"/>
      <c r="C254" s="175"/>
      <c r="D254" s="176"/>
      <c r="E254" s="16"/>
      <c r="F254" s="174"/>
      <c r="G254" s="175"/>
      <c r="H254" s="176"/>
      <c r="J254" s="174"/>
      <c r="K254" s="175"/>
      <c r="L254" s="176"/>
    </row>
    <row r="255" spans="1:13" s="10" customFormat="1" ht="45.75" customHeight="1" x14ac:dyDescent="0.25">
      <c r="B255" s="177"/>
      <c r="C255" s="178"/>
      <c r="D255" s="179"/>
      <c r="E255" s="16"/>
      <c r="F255" s="177"/>
      <c r="G255" s="178"/>
      <c r="H255" s="179"/>
      <c r="J255" s="174"/>
      <c r="K255" s="175"/>
      <c r="L255" s="176"/>
    </row>
    <row r="256" spans="1:13" s="10" customFormat="1" ht="15" customHeight="1" x14ac:dyDescent="0.25">
      <c r="B256" s="292" t="s">
        <v>25</v>
      </c>
      <c r="C256" s="229"/>
      <c r="D256" s="309"/>
      <c r="F256" s="81" t="s">
        <v>81</v>
      </c>
      <c r="G256" s="82"/>
      <c r="H256" s="83"/>
      <c r="I256" s="63"/>
      <c r="J256" s="136" t="s">
        <v>155</v>
      </c>
      <c r="K256" s="137"/>
      <c r="L256" s="138"/>
      <c r="M256" s="15"/>
    </row>
    <row r="257" spans="1:13" s="10" customFormat="1" x14ac:dyDescent="0.25">
      <c r="B257" s="162" t="s">
        <v>147</v>
      </c>
      <c r="C257" s="163"/>
      <c r="D257" s="164"/>
      <c r="E257" s="16"/>
      <c r="F257" s="84" t="s">
        <v>37</v>
      </c>
      <c r="G257" s="85"/>
      <c r="H257" s="86"/>
      <c r="I257" s="64"/>
      <c r="J257" s="84" t="s">
        <v>157</v>
      </c>
      <c r="K257" s="85"/>
      <c r="L257" s="86"/>
    </row>
    <row r="258" spans="1:13" s="10" customFormat="1" x14ac:dyDescent="0.25">
      <c r="B258" s="168" t="s">
        <v>26</v>
      </c>
      <c r="C258" s="169"/>
      <c r="D258" s="170"/>
      <c r="F258" s="180" t="s">
        <v>72</v>
      </c>
      <c r="G258" s="160"/>
      <c r="H258" s="161"/>
      <c r="I258" s="61"/>
      <c r="J258" s="180" t="s">
        <v>21</v>
      </c>
      <c r="K258" s="160"/>
      <c r="L258" s="161"/>
    </row>
    <row r="259" spans="1:13" s="10" customFormat="1" ht="16.5" customHeight="1" x14ac:dyDescent="0.25">
      <c r="B259" s="90" t="s">
        <v>148</v>
      </c>
      <c r="C259" s="99"/>
      <c r="D259" s="100"/>
      <c r="E259" s="16"/>
      <c r="F259" s="296" t="s">
        <v>234</v>
      </c>
      <c r="G259" s="99"/>
      <c r="H259" s="100"/>
      <c r="I259" s="17"/>
      <c r="J259" s="90" t="s">
        <v>59</v>
      </c>
      <c r="K259" s="99"/>
      <c r="L259" s="100"/>
      <c r="M259" s="15"/>
    </row>
    <row r="260" spans="1:13" s="10" customFormat="1" ht="16.5" customHeight="1" x14ac:dyDescent="0.25">
      <c r="B260" s="93" t="s">
        <v>103</v>
      </c>
      <c r="C260" s="94"/>
      <c r="D260" s="95"/>
      <c r="E260" s="16"/>
      <c r="F260" s="320" t="s">
        <v>103</v>
      </c>
      <c r="G260" s="94"/>
      <c r="H260" s="95"/>
      <c r="I260" s="16"/>
      <c r="J260" s="93" t="s">
        <v>103</v>
      </c>
      <c r="K260" s="94"/>
      <c r="L260" s="95"/>
      <c r="M260" s="16"/>
    </row>
    <row r="261" spans="1:13" s="10" customFormat="1" x14ac:dyDescent="0.25">
      <c r="A261" s="17"/>
      <c r="B261" s="96" t="s">
        <v>149</v>
      </c>
      <c r="C261" s="97"/>
      <c r="D261" s="98"/>
      <c r="E261" s="65"/>
      <c r="F261" s="297" t="s">
        <v>150</v>
      </c>
      <c r="G261" s="97"/>
      <c r="H261" s="98"/>
      <c r="I261" s="66"/>
      <c r="J261" s="96" t="s">
        <v>158</v>
      </c>
      <c r="K261" s="97"/>
      <c r="L261" s="98"/>
    </row>
    <row r="262" spans="1:13" s="10" customFormat="1" ht="10.5" customHeight="1" x14ac:dyDescent="0.25">
      <c r="B262" s="7"/>
      <c r="D262" s="7"/>
      <c r="J262" s="7"/>
      <c r="K262" s="7"/>
    </row>
    <row r="263" spans="1:13" s="10" customFormat="1" x14ac:dyDescent="0.25">
      <c r="B263" s="171"/>
      <c r="C263" s="172"/>
      <c r="D263" s="173"/>
      <c r="E263" s="16"/>
      <c r="F263" s="171"/>
      <c r="G263" s="172"/>
      <c r="H263" s="173"/>
      <c r="J263" s="171"/>
      <c r="K263" s="172"/>
      <c r="L263" s="173"/>
    </row>
    <row r="264" spans="1:13" s="10" customFormat="1" x14ac:dyDescent="0.25">
      <c r="B264" s="174"/>
      <c r="C264" s="175"/>
      <c r="D264" s="176"/>
      <c r="E264" s="16"/>
      <c r="F264" s="174"/>
      <c r="G264" s="175"/>
      <c r="H264" s="176"/>
      <c r="J264" s="174"/>
      <c r="K264" s="175"/>
      <c r="L264" s="176"/>
    </row>
    <row r="265" spans="1:13" s="10" customFormat="1" x14ac:dyDescent="0.25">
      <c r="B265" s="174"/>
      <c r="C265" s="175"/>
      <c r="D265" s="176"/>
      <c r="E265" s="16"/>
      <c r="F265" s="174"/>
      <c r="G265" s="175"/>
      <c r="H265" s="176"/>
      <c r="J265" s="174"/>
      <c r="K265" s="175"/>
      <c r="L265" s="176"/>
    </row>
    <row r="266" spans="1:13" s="10" customFormat="1" x14ac:dyDescent="0.25">
      <c r="B266" s="174"/>
      <c r="C266" s="175"/>
      <c r="D266" s="176"/>
      <c r="E266" s="16"/>
      <c r="F266" s="174"/>
      <c r="G266" s="175"/>
      <c r="H266" s="176"/>
      <c r="J266" s="174"/>
      <c r="K266" s="175"/>
      <c r="L266" s="176"/>
    </row>
    <row r="267" spans="1:13" s="10" customFormat="1" x14ac:dyDescent="0.25">
      <c r="B267" s="174"/>
      <c r="C267" s="175"/>
      <c r="D267" s="176"/>
      <c r="E267" s="16"/>
      <c r="F267" s="174"/>
      <c r="G267" s="175"/>
      <c r="H267" s="176"/>
      <c r="J267" s="174"/>
      <c r="K267" s="175"/>
      <c r="L267" s="176"/>
    </row>
    <row r="268" spans="1:13" s="10" customFormat="1" x14ac:dyDescent="0.25">
      <c r="B268" s="174"/>
      <c r="C268" s="175"/>
      <c r="D268" s="176"/>
      <c r="E268" s="16"/>
      <c r="F268" s="174"/>
      <c r="G268" s="175"/>
      <c r="H268" s="176"/>
      <c r="J268" s="174"/>
      <c r="K268" s="175"/>
      <c r="L268" s="176"/>
    </row>
    <row r="269" spans="1:13" s="10" customFormat="1" x14ac:dyDescent="0.25">
      <c r="B269" s="174"/>
      <c r="C269" s="175"/>
      <c r="D269" s="176"/>
      <c r="E269" s="16"/>
      <c r="F269" s="174"/>
      <c r="G269" s="175"/>
      <c r="H269" s="176"/>
      <c r="J269" s="174"/>
      <c r="K269" s="175"/>
      <c r="L269" s="176"/>
    </row>
    <row r="270" spans="1:13" s="10" customFormat="1" ht="48" customHeight="1" x14ac:dyDescent="0.25">
      <c r="B270" s="177"/>
      <c r="C270" s="178"/>
      <c r="D270" s="179"/>
      <c r="E270" s="16"/>
      <c r="F270" s="174"/>
      <c r="G270" s="175"/>
      <c r="H270" s="176"/>
      <c r="J270" s="174"/>
      <c r="K270" s="175"/>
      <c r="L270" s="176"/>
    </row>
    <row r="271" spans="1:13" s="10" customFormat="1" ht="15" customHeight="1" x14ac:dyDescent="0.25">
      <c r="B271" s="228" t="s">
        <v>162</v>
      </c>
      <c r="C271" s="226"/>
      <c r="D271" s="227"/>
      <c r="E271" s="44"/>
      <c r="F271" s="292" t="s">
        <v>47</v>
      </c>
      <c r="G271" s="229"/>
      <c r="H271" s="230"/>
      <c r="I271" s="44"/>
      <c r="J271" s="136" t="s">
        <v>28</v>
      </c>
      <c r="K271" s="137"/>
      <c r="L271" s="138"/>
    </row>
    <row r="272" spans="1:13" s="10" customFormat="1" ht="15" customHeight="1" x14ac:dyDescent="0.25">
      <c r="B272" s="139" t="s">
        <v>165</v>
      </c>
      <c r="C272" s="140"/>
      <c r="D272" s="141"/>
      <c r="E272" s="44"/>
      <c r="F272" s="316" t="s">
        <v>167</v>
      </c>
      <c r="G272" s="285"/>
      <c r="H272" s="286"/>
      <c r="I272" s="44"/>
      <c r="J272" s="107" t="s">
        <v>159</v>
      </c>
      <c r="K272" s="145"/>
      <c r="L272" s="146"/>
    </row>
    <row r="273" spans="2:13" s="10" customFormat="1" ht="15" customHeight="1" x14ac:dyDescent="0.25">
      <c r="B273" s="142" t="s">
        <v>163</v>
      </c>
      <c r="C273" s="143"/>
      <c r="D273" s="144"/>
      <c r="E273" s="44"/>
      <c r="F273" s="168" t="s">
        <v>46</v>
      </c>
      <c r="G273" s="169"/>
      <c r="H273" s="170"/>
      <c r="I273" s="44"/>
      <c r="J273" s="196" t="s">
        <v>29</v>
      </c>
      <c r="K273" s="197"/>
      <c r="L273" s="198"/>
    </row>
    <row r="274" spans="2:13" s="10" customFormat="1" ht="15" customHeight="1" x14ac:dyDescent="0.25">
      <c r="B274" s="293" t="s">
        <v>166</v>
      </c>
      <c r="C274" s="294"/>
      <c r="D274" s="295"/>
      <c r="E274" s="13"/>
      <c r="F274" s="310" t="s">
        <v>166</v>
      </c>
      <c r="G274" s="311"/>
      <c r="H274" s="312"/>
      <c r="I274" s="44"/>
      <c r="J274" s="239" t="s">
        <v>160</v>
      </c>
      <c r="K274" s="240"/>
      <c r="L274" s="241"/>
    </row>
    <row r="275" spans="2:13" s="10" customFormat="1" x14ac:dyDescent="0.25">
      <c r="B275" s="208" t="s">
        <v>103</v>
      </c>
      <c r="C275" s="303"/>
      <c r="D275" s="304"/>
      <c r="E275" s="67"/>
      <c r="F275" s="193" t="s">
        <v>103</v>
      </c>
      <c r="G275" s="290"/>
      <c r="H275" s="291"/>
      <c r="I275" s="68"/>
      <c r="J275" s="93" t="s">
        <v>103</v>
      </c>
      <c r="K275" s="94"/>
      <c r="L275" s="95"/>
      <c r="M275" s="15"/>
    </row>
    <row r="276" spans="2:13" s="10" customFormat="1" x14ac:dyDescent="0.25">
      <c r="B276" s="96" t="s">
        <v>164</v>
      </c>
      <c r="C276" s="97"/>
      <c r="D276" s="98"/>
      <c r="E276" s="15"/>
      <c r="F276" s="96" t="s">
        <v>124</v>
      </c>
      <c r="G276" s="97"/>
      <c r="H276" s="98"/>
      <c r="J276" s="96" t="s">
        <v>161</v>
      </c>
      <c r="K276" s="97"/>
      <c r="L276" s="98"/>
    </row>
    <row r="277" spans="2:13" s="10" customFormat="1" x14ac:dyDescent="0.25">
      <c r="L277" s="7"/>
    </row>
    <row r="278" spans="2:13" s="10" customFormat="1" x14ac:dyDescent="0.25">
      <c r="B278" s="171"/>
      <c r="C278" s="172"/>
      <c r="D278" s="173"/>
      <c r="E278" s="16"/>
      <c r="F278" s="171"/>
      <c r="G278" s="172"/>
      <c r="H278" s="173"/>
      <c r="J278" s="171"/>
      <c r="K278" s="172"/>
      <c r="L278" s="173"/>
    </row>
    <row r="279" spans="2:13" s="10" customFormat="1" x14ac:dyDescent="0.25">
      <c r="B279" s="174"/>
      <c r="C279" s="175"/>
      <c r="D279" s="176"/>
      <c r="E279" s="16"/>
      <c r="F279" s="174"/>
      <c r="G279" s="175"/>
      <c r="H279" s="176"/>
      <c r="J279" s="174"/>
      <c r="K279" s="175"/>
      <c r="L279" s="176"/>
    </row>
    <row r="280" spans="2:13" s="10" customFormat="1" x14ac:dyDescent="0.25">
      <c r="B280" s="174"/>
      <c r="C280" s="175"/>
      <c r="D280" s="176"/>
      <c r="E280" s="16"/>
      <c r="F280" s="174"/>
      <c r="G280" s="175"/>
      <c r="H280" s="176"/>
      <c r="J280" s="174"/>
      <c r="K280" s="175"/>
      <c r="L280" s="176"/>
    </row>
    <row r="281" spans="2:13" s="10" customFormat="1" x14ac:dyDescent="0.25">
      <c r="B281" s="174"/>
      <c r="C281" s="175"/>
      <c r="D281" s="176"/>
      <c r="E281" s="16"/>
      <c r="F281" s="174"/>
      <c r="G281" s="175"/>
      <c r="H281" s="176"/>
      <c r="J281" s="174"/>
      <c r="K281" s="175"/>
      <c r="L281" s="176"/>
    </row>
    <row r="282" spans="2:13" s="10" customFormat="1" x14ac:dyDescent="0.25">
      <c r="B282" s="174"/>
      <c r="C282" s="175"/>
      <c r="D282" s="176"/>
      <c r="E282" s="16"/>
      <c r="F282" s="174"/>
      <c r="G282" s="175"/>
      <c r="H282" s="176"/>
      <c r="J282" s="174"/>
      <c r="K282" s="175"/>
      <c r="L282" s="176"/>
    </row>
    <row r="283" spans="2:13" s="10" customFormat="1" x14ac:dyDescent="0.25">
      <c r="B283" s="174"/>
      <c r="C283" s="175"/>
      <c r="D283" s="176"/>
      <c r="E283" s="16"/>
      <c r="F283" s="174"/>
      <c r="G283" s="175"/>
      <c r="H283" s="176"/>
      <c r="J283" s="174"/>
      <c r="K283" s="175"/>
      <c r="L283" s="176"/>
    </row>
    <row r="284" spans="2:13" s="10" customFormat="1" x14ac:dyDescent="0.25">
      <c r="B284" s="174"/>
      <c r="C284" s="175"/>
      <c r="D284" s="176"/>
      <c r="E284" s="16"/>
      <c r="F284" s="174"/>
      <c r="G284" s="175"/>
      <c r="H284" s="176"/>
      <c r="J284" s="174"/>
      <c r="K284" s="175"/>
      <c r="L284" s="176"/>
    </row>
    <row r="285" spans="2:13" s="10" customFormat="1" ht="46.5" customHeight="1" x14ac:dyDescent="0.25">
      <c r="B285" s="177"/>
      <c r="C285" s="178"/>
      <c r="D285" s="179"/>
      <c r="E285" s="16"/>
      <c r="F285" s="177"/>
      <c r="G285" s="178"/>
      <c r="H285" s="179"/>
      <c r="J285" s="174"/>
      <c r="K285" s="175"/>
      <c r="L285" s="176"/>
    </row>
    <row r="286" spans="2:13" s="10" customFormat="1" x14ac:dyDescent="0.25">
      <c r="B286" s="81" t="s">
        <v>83</v>
      </c>
      <c r="C286" s="82"/>
      <c r="D286" s="83"/>
      <c r="E286" s="44"/>
      <c r="F286" s="317" t="s">
        <v>171</v>
      </c>
      <c r="G286" s="318"/>
      <c r="H286" s="319"/>
      <c r="I286" s="69"/>
      <c r="J286" s="81" t="s">
        <v>87</v>
      </c>
      <c r="K286" s="82"/>
      <c r="L286" s="83"/>
    </row>
    <row r="287" spans="2:13" s="10" customFormat="1" ht="15.75" customHeight="1" x14ac:dyDescent="0.25">
      <c r="B287" s="84" t="s">
        <v>170</v>
      </c>
      <c r="C287" s="85"/>
      <c r="D287" s="86"/>
      <c r="E287" s="13"/>
      <c r="F287" s="139" t="s">
        <v>174</v>
      </c>
      <c r="G287" s="140"/>
      <c r="H287" s="141"/>
      <c r="I287" s="44"/>
      <c r="J287" s="84" t="s">
        <v>41</v>
      </c>
      <c r="K287" s="85"/>
      <c r="L287" s="86"/>
    </row>
    <row r="288" spans="2:13" s="10" customFormat="1" x14ac:dyDescent="0.25">
      <c r="B288" s="236" t="s">
        <v>76</v>
      </c>
      <c r="C288" s="237"/>
      <c r="D288" s="238"/>
      <c r="E288" s="13"/>
      <c r="F288" s="298" t="s">
        <v>77</v>
      </c>
      <c r="G288" s="299"/>
      <c r="H288" s="300"/>
      <c r="I288" s="44"/>
      <c r="J288" s="287" t="s">
        <v>77</v>
      </c>
      <c r="K288" s="288"/>
      <c r="L288" s="289"/>
    </row>
    <row r="289" spans="2:12" s="10" customFormat="1" x14ac:dyDescent="0.25">
      <c r="B289" s="90" t="s">
        <v>62</v>
      </c>
      <c r="C289" s="313"/>
      <c r="D289" s="314"/>
      <c r="E289" s="70"/>
      <c r="F289" s="220" t="s">
        <v>245</v>
      </c>
      <c r="G289" s="221"/>
      <c r="H289" s="222"/>
      <c r="I289" s="44"/>
      <c r="J289" s="220" t="s">
        <v>175</v>
      </c>
      <c r="K289" s="221"/>
      <c r="L289" s="222"/>
    </row>
    <row r="290" spans="2:12" s="10" customFormat="1" x14ac:dyDescent="0.25">
      <c r="B290" s="93" t="s">
        <v>103</v>
      </c>
      <c r="C290" s="301"/>
      <c r="D290" s="302"/>
      <c r="E290" s="71"/>
      <c r="F290" s="208" t="s">
        <v>172</v>
      </c>
      <c r="G290" s="226"/>
      <c r="H290" s="227"/>
      <c r="I290" s="72"/>
      <c r="J290" s="208" t="s">
        <v>172</v>
      </c>
      <c r="K290" s="226"/>
      <c r="L290" s="227"/>
    </row>
    <row r="291" spans="2:12" s="10" customFormat="1" x14ac:dyDescent="0.25">
      <c r="B291" s="107" t="s">
        <v>169</v>
      </c>
      <c r="C291" s="145"/>
      <c r="D291" s="146"/>
      <c r="E291" s="15"/>
      <c r="F291" s="107" t="s">
        <v>173</v>
      </c>
      <c r="G291" s="145"/>
      <c r="H291" s="146"/>
      <c r="J291" s="107" t="s">
        <v>176</v>
      </c>
      <c r="K291" s="145"/>
      <c r="L291" s="146"/>
    </row>
    <row r="292" spans="2:12" s="10" customFormat="1" ht="27" customHeight="1" x14ac:dyDescent="0.25"/>
    <row r="293" spans="2:12" s="10" customFormat="1" x14ac:dyDescent="0.25">
      <c r="B293" s="171"/>
      <c r="C293" s="172"/>
      <c r="D293" s="173"/>
      <c r="E293" s="16"/>
      <c r="F293" s="171"/>
      <c r="G293" s="172"/>
      <c r="H293" s="173"/>
      <c r="J293" s="171"/>
      <c r="K293" s="172"/>
      <c r="L293" s="173"/>
    </row>
    <row r="294" spans="2:12" s="10" customFormat="1" x14ac:dyDescent="0.25">
      <c r="B294" s="174"/>
      <c r="C294" s="175"/>
      <c r="D294" s="176"/>
      <c r="E294" s="16"/>
      <c r="F294" s="174"/>
      <c r="G294" s="175"/>
      <c r="H294" s="176"/>
      <c r="J294" s="174"/>
      <c r="K294" s="175"/>
      <c r="L294" s="176"/>
    </row>
    <row r="295" spans="2:12" s="10" customFormat="1" x14ac:dyDescent="0.25">
      <c r="B295" s="174"/>
      <c r="C295" s="175"/>
      <c r="D295" s="176"/>
      <c r="E295" s="16"/>
      <c r="F295" s="174"/>
      <c r="G295" s="175"/>
      <c r="H295" s="176"/>
      <c r="J295" s="174"/>
      <c r="K295" s="175"/>
      <c r="L295" s="176"/>
    </row>
    <row r="296" spans="2:12" s="10" customFormat="1" x14ac:dyDescent="0.25">
      <c r="B296" s="174"/>
      <c r="C296" s="175"/>
      <c r="D296" s="176"/>
      <c r="E296" s="16"/>
      <c r="F296" s="174"/>
      <c r="G296" s="175"/>
      <c r="H296" s="176"/>
      <c r="J296" s="174"/>
      <c r="K296" s="175"/>
      <c r="L296" s="176"/>
    </row>
    <row r="297" spans="2:12" s="10" customFormat="1" x14ac:dyDescent="0.25">
      <c r="B297" s="174"/>
      <c r="C297" s="175"/>
      <c r="D297" s="176"/>
      <c r="E297" s="16"/>
      <c r="F297" s="174"/>
      <c r="G297" s="175"/>
      <c r="H297" s="176"/>
      <c r="J297" s="174"/>
      <c r="K297" s="175"/>
      <c r="L297" s="176"/>
    </row>
    <row r="298" spans="2:12" s="10" customFormat="1" x14ac:dyDescent="0.25">
      <c r="B298" s="174"/>
      <c r="C298" s="175"/>
      <c r="D298" s="176"/>
      <c r="E298" s="16"/>
      <c r="F298" s="174"/>
      <c r="G298" s="175"/>
      <c r="H298" s="176"/>
      <c r="J298" s="174"/>
      <c r="K298" s="175"/>
      <c r="L298" s="176"/>
    </row>
    <row r="299" spans="2:12" s="10" customFormat="1" x14ac:dyDescent="0.25">
      <c r="B299" s="174"/>
      <c r="C299" s="175"/>
      <c r="D299" s="176"/>
      <c r="E299" s="16"/>
      <c r="F299" s="174"/>
      <c r="G299" s="175"/>
      <c r="H299" s="176"/>
      <c r="J299" s="174"/>
      <c r="K299" s="175"/>
      <c r="L299" s="176"/>
    </row>
    <row r="300" spans="2:12" s="10" customFormat="1" ht="51.75" customHeight="1" x14ac:dyDescent="0.25">
      <c r="B300" s="177"/>
      <c r="C300" s="178"/>
      <c r="D300" s="179"/>
      <c r="E300" s="16"/>
      <c r="F300" s="174"/>
      <c r="G300" s="175"/>
      <c r="H300" s="176"/>
      <c r="J300" s="174"/>
      <c r="K300" s="175"/>
      <c r="L300" s="176"/>
    </row>
    <row r="301" spans="2:12" s="10" customFormat="1" ht="24.75" customHeight="1" x14ac:dyDescent="0.25">
      <c r="B301" s="228" t="s">
        <v>178</v>
      </c>
      <c r="C301" s="226"/>
      <c r="D301" s="227"/>
      <c r="E301" s="73"/>
      <c r="F301" s="147" t="s">
        <v>45</v>
      </c>
      <c r="G301" s="148"/>
      <c r="H301" s="149"/>
      <c r="I301" s="74"/>
      <c r="J301" s="165" t="s">
        <v>88</v>
      </c>
      <c r="K301" s="166"/>
      <c r="L301" s="167"/>
    </row>
    <row r="302" spans="2:12" s="10" customFormat="1" x14ac:dyDescent="0.25">
      <c r="B302" s="139" t="s">
        <v>179</v>
      </c>
      <c r="C302" s="140"/>
      <c r="D302" s="141"/>
      <c r="E302" s="75"/>
      <c r="F302" s="84" t="s">
        <v>60</v>
      </c>
      <c r="G302" s="85"/>
      <c r="H302" s="86"/>
      <c r="I302" s="76"/>
      <c r="J302" s="84" t="s">
        <v>67</v>
      </c>
      <c r="K302" s="85"/>
      <c r="L302" s="86"/>
    </row>
    <row r="303" spans="2:12" s="10" customFormat="1" x14ac:dyDescent="0.25">
      <c r="B303" s="168" t="s">
        <v>20</v>
      </c>
      <c r="C303" s="169"/>
      <c r="D303" s="315"/>
      <c r="E303" s="73"/>
      <c r="F303" s="168" t="s">
        <v>46</v>
      </c>
      <c r="G303" s="169"/>
      <c r="H303" s="315"/>
      <c r="I303" s="76"/>
      <c r="J303" s="168" t="s">
        <v>16</v>
      </c>
      <c r="K303" s="169"/>
      <c r="L303" s="170"/>
    </row>
    <row r="304" spans="2:12" s="10" customFormat="1" x14ac:dyDescent="0.25">
      <c r="B304" s="220" t="s">
        <v>62</v>
      </c>
      <c r="C304" s="221"/>
      <c r="D304" s="222"/>
      <c r="E304" s="14"/>
      <c r="F304" s="220" t="s">
        <v>62</v>
      </c>
      <c r="G304" s="221"/>
      <c r="H304" s="222"/>
      <c r="I304" s="76"/>
      <c r="J304" s="220" t="s">
        <v>62</v>
      </c>
      <c r="K304" s="221"/>
      <c r="L304" s="222"/>
    </row>
    <row r="305" spans="2:13" s="10" customFormat="1" x14ac:dyDescent="0.25">
      <c r="B305" s="208" t="s">
        <v>172</v>
      </c>
      <c r="C305" s="226"/>
      <c r="D305" s="227"/>
      <c r="E305" s="71"/>
      <c r="F305" s="208" t="s">
        <v>172</v>
      </c>
      <c r="G305" s="226"/>
      <c r="H305" s="227"/>
      <c r="I305" s="77"/>
      <c r="J305" s="208" t="s">
        <v>172</v>
      </c>
      <c r="K305" s="226"/>
      <c r="L305" s="227"/>
    </row>
    <row r="306" spans="2:13" s="10" customFormat="1" x14ac:dyDescent="0.25">
      <c r="B306" s="107" t="s">
        <v>180</v>
      </c>
      <c r="C306" s="145"/>
      <c r="D306" s="146"/>
      <c r="E306" s="15"/>
      <c r="F306" s="107" t="s">
        <v>181</v>
      </c>
      <c r="G306" s="145"/>
      <c r="H306" s="146"/>
      <c r="J306" s="107" t="s">
        <v>182</v>
      </c>
      <c r="K306" s="145"/>
      <c r="L306" s="146"/>
    </row>
    <row r="307" spans="2:13" s="10" customFormat="1" ht="9.75" customHeight="1" x14ac:dyDescent="0.25"/>
    <row r="308" spans="2:13" s="10" customFormat="1" x14ac:dyDescent="0.25"/>
    <row r="309" spans="2:13" s="10" customFormat="1" x14ac:dyDescent="0.25">
      <c r="B309" s="171"/>
      <c r="C309" s="172"/>
      <c r="D309" s="173"/>
      <c r="E309" s="16"/>
      <c r="F309" s="171"/>
      <c r="G309" s="172"/>
      <c r="H309" s="173"/>
      <c r="J309" s="171"/>
      <c r="K309" s="172"/>
      <c r="L309" s="173"/>
    </row>
    <row r="310" spans="2:13" s="10" customFormat="1" x14ac:dyDescent="0.25">
      <c r="B310" s="174"/>
      <c r="C310" s="175"/>
      <c r="D310" s="176"/>
      <c r="E310" s="16"/>
      <c r="F310" s="174"/>
      <c r="G310" s="175"/>
      <c r="H310" s="176"/>
      <c r="J310" s="174"/>
      <c r="K310" s="175"/>
      <c r="L310" s="176"/>
    </row>
    <row r="311" spans="2:13" s="10" customFormat="1" x14ac:dyDescent="0.25">
      <c r="B311" s="174"/>
      <c r="C311" s="175"/>
      <c r="D311" s="176"/>
      <c r="E311" s="16"/>
      <c r="F311" s="174"/>
      <c r="G311" s="175"/>
      <c r="H311" s="176"/>
      <c r="J311" s="174"/>
      <c r="K311" s="175"/>
      <c r="L311" s="176"/>
    </row>
    <row r="312" spans="2:13" s="10" customFormat="1" x14ac:dyDescent="0.25">
      <c r="B312" s="174"/>
      <c r="C312" s="175"/>
      <c r="D312" s="176"/>
      <c r="E312" s="16"/>
      <c r="F312" s="174"/>
      <c r="G312" s="175"/>
      <c r="H312" s="176"/>
      <c r="J312" s="174"/>
      <c r="K312" s="175"/>
      <c r="L312" s="176"/>
    </row>
    <row r="313" spans="2:13" s="10" customFormat="1" x14ac:dyDescent="0.25">
      <c r="B313" s="174"/>
      <c r="C313" s="175"/>
      <c r="D313" s="176"/>
      <c r="E313" s="16"/>
      <c r="F313" s="174"/>
      <c r="G313" s="175"/>
      <c r="H313" s="176"/>
      <c r="J313" s="174"/>
      <c r="K313" s="175"/>
      <c r="L313" s="176"/>
    </row>
    <row r="314" spans="2:13" s="10" customFormat="1" x14ac:dyDescent="0.25">
      <c r="B314" s="174"/>
      <c r="C314" s="175"/>
      <c r="D314" s="176"/>
      <c r="E314" s="16"/>
      <c r="F314" s="174"/>
      <c r="G314" s="175"/>
      <c r="H314" s="176"/>
      <c r="J314" s="174"/>
      <c r="K314" s="175"/>
      <c r="L314" s="176"/>
    </row>
    <row r="315" spans="2:13" s="10" customFormat="1" x14ac:dyDescent="0.25">
      <c r="B315" s="174"/>
      <c r="C315" s="175"/>
      <c r="D315" s="176"/>
      <c r="E315" s="16"/>
      <c r="F315" s="174"/>
      <c r="G315" s="175"/>
      <c r="H315" s="176"/>
      <c r="J315" s="174"/>
      <c r="K315" s="175"/>
      <c r="L315" s="176"/>
    </row>
    <row r="316" spans="2:13" s="10" customFormat="1" ht="58.5" customHeight="1" x14ac:dyDescent="0.25">
      <c r="B316" s="177"/>
      <c r="C316" s="178"/>
      <c r="D316" s="179"/>
      <c r="E316" s="16"/>
      <c r="F316" s="177"/>
      <c r="G316" s="178"/>
      <c r="H316" s="179"/>
      <c r="J316" s="177"/>
      <c r="K316" s="178"/>
      <c r="L316" s="179"/>
    </row>
    <row r="317" spans="2:13" s="10" customFormat="1" x14ac:dyDescent="0.25">
      <c r="B317" s="113" t="s">
        <v>44</v>
      </c>
      <c r="C317" s="85"/>
      <c r="D317" s="86"/>
      <c r="E317" s="78"/>
      <c r="F317" s="136" t="s">
        <v>177</v>
      </c>
      <c r="G317" s="137"/>
      <c r="H317" s="138"/>
      <c r="I317" s="78"/>
      <c r="J317" s="284" t="s">
        <v>18</v>
      </c>
      <c r="K317" s="285"/>
      <c r="L317" s="286"/>
      <c r="M317" s="15"/>
    </row>
    <row r="318" spans="2:13" s="10" customFormat="1" x14ac:dyDescent="0.25">
      <c r="B318" s="84" t="s">
        <v>63</v>
      </c>
      <c r="C318" s="85"/>
      <c r="D318" s="86"/>
      <c r="E318" s="78"/>
      <c r="F318" s="107" t="s">
        <v>184</v>
      </c>
      <c r="G318" s="145"/>
      <c r="H318" s="146"/>
      <c r="I318" s="78"/>
      <c r="J318" s="325" t="s">
        <v>187</v>
      </c>
      <c r="K318" s="282"/>
      <c r="L318" s="283"/>
      <c r="M318" s="15"/>
    </row>
    <row r="319" spans="2:13" s="10" customFormat="1" x14ac:dyDescent="0.25">
      <c r="B319" s="180" t="s">
        <v>43</v>
      </c>
      <c r="C319" s="160"/>
      <c r="D319" s="161"/>
      <c r="E319" s="78"/>
      <c r="F319" s="133" t="s">
        <v>20</v>
      </c>
      <c r="G319" s="134"/>
      <c r="H319" s="135"/>
      <c r="I319" s="78"/>
      <c r="J319" s="168" t="s">
        <v>21</v>
      </c>
      <c r="K319" s="282"/>
      <c r="L319" s="283"/>
      <c r="M319" s="15"/>
    </row>
    <row r="320" spans="2:13" s="10" customFormat="1" ht="15" customHeight="1" x14ac:dyDescent="0.25">
      <c r="B320" s="220" t="s">
        <v>64</v>
      </c>
      <c r="C320" s="221"/>
      <c r="D320" s="222"/>
      <c r="E320" s="78"/>
      <c r="F320" s="326" t="s">
        <v>65</v>
      </c>
      <c r="G320" s="191"/>
      <c r="H320" s="327"/>
      <c r="I320" s="78"/>
      <c r="J320" s="328" t="s">
        <v>65</v>
      </c>
      <c r="K320" s="329"/>
      <c r="L320" s="330"/>
    </row>
    <row r="321" spans="2:13" s="10" customFormat="1" x14ac:dyDescent="0.25">
      <c r="B321" s="208" t="s">
        <v>172</v>
      </c>
      <c r="C321" s="226"/>
      <c r="D321" s="227"/>
      <c r="E321" s="9"/>
      <c r="F321" s="331" t="s">
        <v>103</v>
      </c>
      <c r="G321" s="332"/>
      <c r="H321" s="333"/>
      <c r="I321" s="9"/>
      <c r="J321" s="133" t="s">
        <v>172</v>
      </c>
      <c r="K321" s="334"/>
      <c r="L321" s="335"/>
      <c r="M321" s="15"/>
    </row>
    <row r="322" spans="2:13" s="10" customFormat="1" x14ac:dyDescent="0.25">
      <c r="B322" s="107" t="s">
        <v>183</v>
      </c>
      <c r="C322" s="145"/>
      <c r="D322" s="146"/>
      <c r="E322" s="61"/>
      <c r="F322" s="133" t="s">
        <v>180</v>
      </c>
      <c r="G322" s="134"/>
      <c r="H322" s="135"/>
      <c r="J322" s="324" t="s">
        <v>186</v>
      </c>
      <c r="K322" s="145"/>
      <c r="L322" s="146"/>
      <c r="M322" s="15"/>
    </row>
    <row r="323" spans="2:13" s="10" customFormat="1" x14ac:dyDescent="0.25"/>
    <row r="324" spans="2:13" s="10" customFormat="1" x14ac:dyDescent="0.25">
      <c r="B324" s="171"/>
      <c r="C324" s="172"/>
      <c r="D324" s="173"/>
      <c r="E324" s="16"/>
      <c r="F324" s="171"/>
      <c r="G324" s="172"/>
      <c r="H324" s="173"/>
      <c r="J324" s="171"/>
      <c r="K324" s="172"/>
      <c r="L324" s="173"/>
    </row>
    <row r="325" spans="2:13" s="10" customFormat="1" x14ac:dyDescent="0.25">
      <c r="B325" s="174"/>
      <c r="C325" s="175"/>
      <c r="D325" s="176"/>
      <c r="E325" s="16"/>
      <c r="F325" s="174"/>
      <c r="G325" s="175"/>
      <c r="H325" s="176"/>
      <c r="J325" s="174"/>
      <c r="K325" s="175"/>
      <c r="L325" s="176"/>
    </row>
    <row r="326" spans="2:13" s="10" customFormat="1" x14ac:dyDescent="0.25">
      <c r="B326" s="174"/>
      <c r="C326" s="175"/>
      <c r="D326" s="176"/>
      <c r="E326" s="16"/>
      <c r="F326" s="174"/>
      <c r="G326" s="175"/>
      <c r="H326" s="176"/>
      <c r="J326" s="174"/>
      <c r="K326" s="175"/>
      <c r="L326" s="176"/>
    </row>
    <row r="327" spans="2:13" s="10" customFormat="1" x14ac:dyDescent="0.25">
      <c r="B327" s="174"/>
      <c r="C327" s="175"/>
      <c r="D327" s="176"/>
      <c r="E327" s="16"/>
      <c r="F327" s="174"/>
      <c r="G327" s="175"/>
      <c r="H327" s="176"/>
      <c r="J327" s="174"/>
      <c r="K327" s="175"/>
      <c r="L327" s="176"/>
    </row>
    <row r="328" spans="2:13" s="10" customFormat="1" x14ac:dyDescent="0.25">
      <c r="B328" s="174"/>
      <c r="C328" s="175"/>
      <c r="D328" s="176"/>
      <c r="E328" s="16"/>
      <c r="F328" s="174"/>
      <c r="G328" s="175"/>
      <c r="H328" s="176"/>
      <c r="J328" s="174"/>
      <c r="K328" s="175"/>
      <c r="L328" s="176"/>
    </row>
    <row r="329" spans="2:13" s="10" customFormat="1" x14ac:dyDescent="0.25">
      <c r="B329" s="174"/>
      <c r="C329" s="175"/>
      <c r="D329" s="176"/>
      <c r="E329" s="16"/>
      <c r="F329" s="174"/>
      <c r="G329" s="175"/>
      <c r="H329" s="176"/>
      <c r="J329" s="174"/>
      <c r="K329" s="175"/>
      <c r="L329" s="176"/>
    </row>
    <row r="330" spans="2:13" s="10" customFormat="1" x14ac:dyDescent="0.25">
      <c r="B330" s="174"/>
      <c r="C330" s="175"/>
      <c r="D330" s="176"/>
      <c r="E330" s="16"/>
      <c r="F330" s="174"/>
      <c r="G330" s="175"/>
      <c r="H330" s="176"/>
      <c r="J330" s="174"/>
      <c r="K330" s="175"/>
      <c r="L330" s="176"/>
    </row>
    <row r="331" spans="2:13" s="10" customFormat="1" ht="56.25" customHeight="1" x14ac:dyDescent="0.25">
      <c r="B331" s="177"/>
      <c r="C331" s="178"/>
      <c r="D331" s="179"/>
      <c r="E331" s="16"/>
      <c r="F331" s="177"/>
      <c r="G331" s="178"/>
      <c r="H331" s="179"/>
      <c r="J331" s="174"/>
      <c r="K331" s="175"/>
      <c r="L331" s="176"/>
    </row>
    <row r="332" spans="2:13" s="10" customFormat="1" x14ac:dyDescent="0.25">
      <c r="B332" s="217" t="s">
        <v>185</v>
      </c>
      <c r="C332" s="218"/>
      <c r="D332" s="219"/>
      <c r="E332" s="79"/>
      <c r="F332" s="292" t="s">
        <v>32</v>
      </c>
      <c r="G332" s="229"/>
      <c r="H332" s="230"/>
      <c r="I332" s="76"/>
      <c r="J332" s="147" t="s">
        <v>9</v>
      </c>
      <c r="K332" s="148"/>
      <c r="L332" s="149"/>
    </row>
    <row r="333" spans="2:13" s="10" customFormat="1" x14ac:dyDescent="0.25">
      <c r="B333" s="223" t="s">
        <v>188</v>
      </c>
      <c r="C333" s="224"/>
      <c r="D333" s="225"/>
      <c r="E333" s="79"/>
      <c r="F333" s="231" t="s">
        <v>190</v>
      </c>
      <c r="G333" s="232"/>
      <c r="H333" s="233"/>
      <c r="I333" s="76"/>
      <c r="J333" s="276" t="s">
        <v>192</v>
      </c>
      <c r="K333" s="277"/>
      <c r="L333" s="278"/>
    </row>
    <row r="334" spans="2:13" s="10" customFormat="1" x14ac:dyDescent="0.25">
      <c r="B334" s="223" t="s">
        <v>1</v>
      </c>
      <c r="C334" s="224"/>
      <c r="D334" s="225"/>
      <c r="E334" s="79"/>
      <c r="F334" s="107" t="s">
        <v>31</v>
      </c>
      <c r="G334" s="145"/>
      <c r="H334" s="146"/>
      <c r="I334" s="76"/>
      <c r="J334" s="84" t="s">
        <v>12</v>
      </c>
      <c r="K334" s="85"/>
      <c r="L334" s="86"/>
    </row>
    <row r="335" spans="2:13" s="10" customFormat="1" x14ac:dyDescent="0.25">
      <c r="B335" s="214" t="s">
        <v>65</v>
      </c>
      <c r="C335" s="215"/>
      <c r="D335" s="216"/>
      <c r="E335" s="79"/>
      <c r="F335" s="279" t="s">
        <v>65</v>
      </c>
      <c r="G335" s="280"/>
      <c r="H335" s="281"/>
      <c r="I335" s="76"/>
      <c r="J335" s="279" t="s">
        <v>65</v>
      </c>
      <c r="K335" s="280"/>
      <c r="L335" s="281"/>
    </row>
    <row r="336" spans="2:13" s="10" customFormat="1" x14ac:dyDescent="0.25">
      <c r="B336" s="211" t="s">
        <v>103</v>
      </c>
      <c r="C336" s="212"/>
      <c r="D336" s="213"/>
      <c r="E336" s="79"/>
      <c r="F336" s="273" t="s">
        <v>172</v>
      </c>
      <c r="G336" s="274"/>
      <c r="H336" s="275"/>
      <c r="I336" s="76"/>
      <c r="J336" s="273" t="s">
        <v>172</v>
      </c>
      <c r="K336" s="274"/>
      <c r="L336" s="275"/>
    </row>
    <row r="337" spans="2:12" s="10" customFormat="1" x14ac:dyDescent="0.25">
      <c r="B337" s="208" t="s">
        <v>189</v>
      </c>
      <c r="C337" s="209"/>
      <c r="D337" s="210"/>
      <c r="E337" s="67"/>
      <c r="F337" s="321" t="s">
        <v>191</v>
      </c>
      <c r="G337" s="322"/>
      <c r="H337" s="323"/>
      <c r="I337" s="67"/>
      <c r="J337" s="321" t="s">
        <v>193</v>
      </c>
      <c r="K337" s="322"/>
      <c r="L337" s="323"/>
    </row>
    <row r="338" spans="2:12" s="10" customFormat="1" x14ac:dyDescent="0.25"/>
    <row r="339" spans="2:12" s="10" customFormat="1" x14ac:dyDescent="0.25">
      <c r="B339" s="115"/>
      <c r="C339" s="116"/>
      <c r="D339" s="117"/>
      <c r="F339" s="115"/>
      <c r="G339" s="116"/>
      <c r="H339" s="117"/>
    </row>
    <row r="340" spans="2:12" s="10" customFormat="1" x14ac:dyDescent="0.25">
      <c r="B340" s="118"/>
      <c r="C340" s="119"/>
      <c r="D340" s="120"/>
      <c r="F340" s="118"/>
      <c r="G340" s="119"/>
      <c r="H340" s="120"/>
    </row>
    <row r="341" spans="2:12" s="10" customFormat="1" x14ac:dyDescent="0.25">
      <c r="B341" s="118"/>
      <c r="C341" s="119"/>
      <c r="D341" s="120"/>
      <c r="F341" s="118"/>
      <c r="G341" s="119"/>
      <c r="H341" s="120"/>
    </row>
    <row r="342" spans="2:12" s="10" customFormat="1" x14ac:dyDescent="0.25">
      <c r="B342" s="118"/>
      <c r="C342" s="119"/>
      <c r="D342" s="120"/>
      <c r="F342" s="118"/>
      <c r="G342" s="119"/>
      <c r="H342" s="120"/>
    </row>
    <row r="343" spans="2:12" s="10" customFormat="1" x14ac:dyDescent="0.25">
      <c r="B343" s="118"/>
      <c r="C343" s="119"/>
      <c r="D343" s="120"/>
      <c r="F343" s="118"/>
      <c r="G343" s="119"/>
      <c r="H343" s="120"/>
    </row>
    <row r="344" spans="2:12" s="10" customFormat="1" x14ac:dyDescent="0.25">
      <c r="B344" s="118"/>
      <c r="C344" s="119"/>
      <c r="D344" s="120"/>
      <c r="F344" s="118"/>
      <c r="G344" s="119"/>
      <c r="H344" s="120"/>
    </row>
    <row r="345" spans="2:12" s="10" customFormat="1" x14ac:dyDescent="0.25">
      <c r="B345" s="118"/>
      <c r="C345" s="119"/>
      <c r="D345" s="120"/>
      <c r="F345" s="118"/>
      <c r="G345" s="119"/>
      <c r="H345" s="120"/>
    </row>
    <row r="346" spans="2:12" s="10" customFormat="1" x14ac:dyDescent="0.25">
      <c r="B346" s="118"/>
      <c r="C346" s="119"/>
      <c r="D346" s="120"/>
      <c r="F346" s="118"/>
      <c r="G346" s="119"/>
      <c r="H346" s="120"/>
    </row>
    <row r="347" spans="2:12" s="10" customFormat="1" ht="26.25" customHeight="1" x14ac:dyDescent="0.25">
      <c r="B347" s="121" t="s">
        <v>232</v>
      </c>
      <c r="C347" s="122"/>
      <c r="D347" s="123"/>
      <c r="F347" s="110" t="s">
        <v>256</v>
      </c>
      <c r="G347" s="111"/>
      <c r="H347" s="112"/>
    </row>
    <row r="348" spans="2:12" s="10" customFormat="1" x14ac:dyDescent="0.25">
      <c r="B348" s="107" t="s">
        <v>255</v>
      </c>
      <c r="C348" s="108"/>
      <c r="D348" s="109"/>
      <c r="F348" s="107" t="s">
        <v>257</v>
      </c>
      <c r="G348" s="108"/>
      <c r="H348" s="109"/>
    </row>
    <row r="349" spans="2:12" s="10" customFormat="1" x14ac:dyDescent="0.25">
      <c r="B349" s="107" t="s">
        <v>243</v>
      </c>
      <c r="C349" s="108"/>
      <c r="D349" s="109"/>
      <c r="F349" s="107" t="s">
        <v>31</v>
      </c>
      <c r="G349" s="108"/>
      <c r="H349" s="109"/>
    </row>
    <row r="350" spans="2:12" s="10" customFormat="1" x14ac:dyDescent="0.25">
      <c r="B350" s="90" t="s">
        <v>59</v>
      </c>
      <c r="C350" s="99"/>
      <c r="D350" s="100"/>
      <c r="F350" s="90" t="s">
        <v>168</v>
      </c>
      <c r="G350" s="99"/>
      <c r="H350" s="100"/>
    </row>
    <row r="351" spans="2:12" s="10" customFormat="1" x14ac:dyDescent="0.25">
      <c r="B351" s="93" t="s">
        <v>103</v>
      </c>
      <c r="C351" s="94"/>
      <c r="D351" s="95"/>
      <c r="F351" s="93" t="s">
        <v>103</v>
      </c>
      <c r="G351" s="94"/>
      <c r="H351" s="95"/>
    </row>
    <row r="352" spans="2:12" s="10" customFormat="1" x14ac:dyDescent="0.25">
      <c r="B352" s="96" t="s">
        <v>237</v>
      </c>
      <c r="C352" s="97"/>
      <c r="D352" s="98"/>
      <c r="F352" s="96" t="s">
        <v>244</v>
      </c>
      <c r="G352" s="97"/>
      <c r="H352" s="98"/>
    </row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  <row r="608" s="10" customFormat="1" x14ac:dyDescent="0.25"/>
    <row r="609" s="10" customFormat="1" x14ac:dyDescent="0.25"/>
    <row r="610" s="10" customFormat="1" x14ac:dyDescent="0.25"/>
    <row r="611" s="10" customFormat="1" x14ac:dyDescent="0.25"/>
    <row r="612" s="10" customFormat="1" x14ac:dyDescent="0.25"/>
    <row r="613" s="10" customFormat="1" x14ac:dyDescent="0.25"/>
    <row r="614" s="10" customFormat="1" x14ac:dyDescent="0.25"/>
    <row r="615" s="10" customFormat="1" x14ac:dyDescent="0.25"/>
    <row r="616" s="10" customFormat="1" x14ac:dyDescent="0.25"/>
    <row r="617" s="10" customFormat="1" x14ac:dyDescent="0.25"/>
    <row r="618" s="10" customFormat="1" x14ac:dyDescent="0.25"/>
    <row r="619" s="10" customFormat="1" x14ac:dyDescent="0.25"/>
    <row r="620" s="10" customFormat="1" x14ac:dyDescent="0.25"/>
    <row r="621" s="10" customFormat="1" x14ac:dyDescent="0.25"/>
    <row r="622" s="10" customFormat="1" x14ac:dyDescent="0.25"/>
    <row r="623" s="10" customFormat="1" x14ac:dyDescent="0.25"/>
    <row r="624" s="10" customFormat="1" x14ac:dyDescent="0.25"/>
    <row r="625" s="10" customFormat="1" x14ac:dyDescent="0.25"/>
    <row r="626" s="10" customFormat="1" x14ac:dyDescent="0.25"/>
    <row r="627" s="10" customFormat="1" x14ac:dyDescent="0.25"/>
    <row r="628" s="10" customFormat="1" x14ac:dyDescent="0.25"/>
    <row r="629" s="10" customFormat="1" x14ac:dyDescent="0.25"/>
    <row r="630" s="10" customFormat="1" x14ac:dyDescent="0.25"/>
    <row r="631" s="10" customFormat="1" x14ac:dyDescent="0.25"/>
    <row r="632" s="10" customFormat="1" x14ac:dyDescent="0.25"/>
    <row r="633" s="10" customFormat="1" x14ac:dyDescent="0.25"/>
    <row r="634" s="10" customFormat="1" x14ac:dyDescent="0.25"/>
    <row r="635" s="10" customFormat="1" x14ac:dyDescent="0.25"/>
    <row r="636" s="10" customFormat="1" x14ac:dyDescent="0.25"/>
    <row r="637" s="10" customFormat="1" x14ac:dyDescent="0.25"/>
    <row r="638" s="10" customFormat="1" x14ac:dyDescent="0.25"/>
    <row r="639" s="10" customFormat="1" x14ac:dyDescent="0.25"/>
    <row r="640" s="10" customFormat="1" x14ac:dyDescent="0.25"/>
    <row r="641" s="10" customFormat="1" x14ac:dyDescent="0.25"/>
    <row r="642" s="10" customFormat="1" x14ac:dyDescent="0.25"/>
    <row r="643" s="10" customFormat="1" x14ac:dyDescent="0.25"/>
    <row r="644" s="10" customFormat="1" x14ac:dyDescent="0.25"/>
    <row r="645" s="10" customFormat="1" x14ac:dyDescent="0.25"/>
    <row r="646" s="10" customFormat="1" x14ac:dyDescent="0.25"/>
    <row r="647" s="10" customFormat="1" x14ac:dyDescent="0.25"/>
    <row r="648" s="10" customFormat="1" x14ac:dyDescent="0.25"/>
    <row r="649" s="10" customFormat="1" x14ac:dyDescent="0.25"/>
    <row r="650" s="10" customFormat="1" x14ac:dyDescent="0.25"/>
    <row r="651" s="10" customFormat="1" x14ac:dyDescent="0.25"/>
    <row r="652" s="10" customFormat="1" x14ac:dyDescent="0.25"/>
    <row r="653" s="10" customFormat="1" x14ac:dyDescent="0.25"/>
    <row r="654" s="10" customFormat="1" x14ac:dyDescent="0.25"/>
    <row r="655" s="10" customFormat="1" x14ac:dyDescent="0.25"/>
    <row r="656" s="10" customFormat="1" x14ac:dyDescent="0.25"/>
    <row r="657" s="10" customFormat="1" x14ac:dyDescent="0.25"/>
    <row r="658" s="10" customFormat="1" x14ac:dyDescent="0.25"/>
    <row r="659" s="10" customFormat="1" x14ac:dyDescent="0.25"/>
    <row r="660" s="10" customFormat="1" x14ac:dyDescent="0.25"/>
    <row r="661" s="10" customFormat="1" x14ac:dyDescent="0.25"/>
    <row r="662" s="10" customFormat="1" x14ac:dyDescent="0.25"/>
    <row r="663" s="10" customFormat="1" x14ac:dyDescent="0.25"/>
    <row r="664" s="10" customFormat="1" x14ac:dyDescent="0.25"/>
    <row r="665" s="10" customFormat="1" x14ac:dyDescent="0.25"/>
    <row r="666" s="10" customFormat="1" x14ac:dyDescent="0.25"/>
    <row r="667" s="10" customFormat="1" x14ac:dyDescent="0.25"/>
    <row r="668" s="10" customFormat="1" x14ac:dyDescent="0.25"/>
    <row r="669" s="10" customFormat="1" x14ac:dyDescent="0.25"/>
    <row r="670" s="10" customFormat="1" x14ac:dyDescent="0.25"/>
    <row r="671" s="10" customFormat="1" x14ac:dyDescent="0.25"/>
    <row r="672" s="10" customFormat="1" x14ac:dyDescent="0.25"/>
    <row r="673" s="10" customFormat="1" x14ac:dyDescent="0.25"/>
    <row r="674" s="10" customFormat="1" x14ac:dyDescent="0.25"/>
    <row r="675" s="10" customFormat="1" x14ac:dyDescent="0.25"/>
    <row r="676" s="10" customFormat="1" x14ac:dyDescent="0.25"/>
    <row r="677" s="10" customFormat="1" x14ac:dyDescent="0.25"/>
    <row r="678" s="10" customFormat="1" x14ac:dyDescent="0.25"/>
    <row r="679" s="10" customFormat="1" x14ac:dyDescent="0.25"/>
    <row r="680" s="10" customFormat="1" x14ac:dyDescent="0.25"/>
    <row r="681" s="10" customFormat="1" x14ac:dyDescent="0.25"/>
    <row r="682" s="10" customFormat="1" x14ac:dyDescent="0.25"/>
    <row r="683" s="10" customFormat="1" x14ac:dyDescent="0.25"/>
    <row r="684" s="10" customFormat="1" x14ac:dyDescent="0.25"/>
    <row r="685" s="10" customFormat="1" x14ac:dyDescent="0.25"/>
    <row r="686" s="10" customFormat="1" x14ac:dyDescent="0.25"/>
    <row r="687" s="10" customFormat="1" x14ac:dyDescent="0.25"/>
    <row r="688" s="10" customFormat="1" x14ac:dyDescent="0.25"/>
    <row r="689" s="10" customFormat="1" x14ac:dyDescent="0.25"/>
    <row r="690" s="10" customFormat="1" x14ac:dyDescent="0.25"/>
    <row r="691" s="10" customFormat="1" x14ac:dyDescent="0.25"/>
    <row r="692" s="10" customFormat="1" x14ac:dyDescent="0.25"/>
    <row r="693" s="10" customFormat="1" x14ac:dyDescent="0.25"/>
    <row r="694" s="10" customFormat="1" x14ac:dyDescent="0.25"/>
    <row r="695" s="10" customFormat="1" x14ac:dyDescent="0.25"/>
    <row r="696" s="10" customFormat="1" x14ac:dyDescent="0.25"/>
    <row r="697" s="10" customFormat="1" x14ac:dyDescent="0.25"/>
    <row r="698" s="10" customFormat="1" x14ac:dyDescent="0.25"/>
    <row r="699" s="10" customFormat="1" x14ac:dyDescent="0.25"/>
    <row r="700" s="10" customFormat="1" x14ac:dyDescent="0.25"/>
    <row r="701" s="10" customFormat="1" x14ac:dyDescent="0.25"/>
    <row r="702" s="10" customFormat="1" x14ac:dyDescent="0.25"/>
    <row r="703" s="10" customFormat="1" x14ac:dyDescent="0.25"/>
    <row r="704" s="10" customFormat="1" x14ac:dyDescent="0.25"/>
    <row r="705" s="10" customFormat="1" x14ac:dyDescent="0.25"/>
    <row r="706" s="10" customFormat="1" x14ac:dyDescent="0.25"/>
    <row r="707" s="10" customFormat="1" x14ac:dyDescent="0.25"/>
    <row r="708" s="10" customFormat="1" x14ac:dyDescent="0.25"/>
    <row r="709" s="10" customFormat="1" x14ac:dyDescent="0.25"/>
    <row r="710" s="10" customFormat="1" x14ac:dyDescent="0.25"/>
    <row r="711" s="10" customFormat="1" x14ac:dyDescent="0.25"/>
    <row r="712" s="10" customFormat="1" x14ac:dyDescent="0.25"/>
    <row r="713" s="10" customFormat="1" x14ac:dyDescent="0.25"/>
    <row r="714" s="10" customFormat="1" x14ac:dyDescent="0.25"/>
    <row r="715" s="10" customFormat="1" x14ac:dyDescent="0.25"/>
    <row r="716" s="10" customFormat="1" x14ac:dyDescent="0.25"/>
    <row r="717" s="10" customFormat="1" x14ac:dyDescent="0.25"/>
    <row r="718" s="10" customFormat="1" x14ac:dyDescent="0.25"/>
    <row r="719" s="10" customFormat="1" x14ac:dyDescent="0.25"/>
    <row r="720" s="10" customFormat="1" x14ac:dyDescent="0.25"/>
    <row r="721" s="10" customFormat="1" x14ac:dyDescent="0.25"/>
    <row r="722" s="10" customFormat="1" x14ac:dyDescent="0.25"/>
    <row r="723" s="10" customFormat="1" x14ac:dyDescent="0.25"/>
    <row r="724" s="10" customFormat="1" x14ac:dyDescent="0.25"/>
    <row r="725" s="10" customFormat="1" x14ac:dyDescent="0.25"/>
    <row r="726" s="10" customFormat="1" x14ac:dyDescent="0.25"/>
    <row r="727" s="10" customFormat="1" x14ac:dyDescent="0.25"/>
    <row r="728" s="10" customFormat="1" x14ac:dyDescent="0.25"/>
    <row r="729" s="10" customFormat="1" x14ac:dyDescent="0.25"/>
    <row r="730" s="10" customFormat="1" x14ac:dyDescent="0.25"/>
    <row r="731" s="10" customFormat="1" x14ac:dyDescent="0.25"/>
    <row r="732" s="10" customFormat="1" x14ac:dyDescent="0.25"/>
    <row r="733" s="10" customFormat="1" x14ac:dyDescent="0.25"/>
    <row r="734" s="10" customFormat="1" x14ac:dyDescent="0.25"/>
    <row r="735" s="10" customFormat="1" x14ac:dyDescent="0.25"/>
    <row r="736" s="10" customFormat="1" x14ac:dyDescent="0.25"/>
    <row r="737" s="10" customFormat="1" x14ac:dyDescent="0.25"/>
    <row r="738" s="10" customFormat="1" x14ac:dyDescent="0.25"/>
    <row r="739" s="10" customFormat="1" x14ac:dyDescent="0.25"/>
    <row r="740" s="10" customFormat="1" x14ac:dyDescent="0.25"/>
    <row r="741" s="10" customFormat="1" x14ac:dyDescent="0.25"/>
    <row r="742" s="10" customFormat="1" x14ac:dyDescent="0.25"/>
    <row r="743" s="10" customFormat="1" x14ac:dyDescent="0.25"/>
    <row r="744" s="10" customFormat="1" x14ac:dyDescent="0.25"/>
    <row r="745" s="10" customFormat="1" x14ac:dyDescent="0.25"/>
    <row r="746" s="10" customFormat="1" x14ac:dyDescent="0.25"/>
    <row r="747" s="10" customFormat="1" x14ac:dyDescent="0.25"/>
    <row r="748" s="10" customFormat="1" x14ac:dyDescent="0.25"/>
    <row r="749" s="10" customFormat="1" x14ac:dyDescent="0.25"/>
    <row r="750" s="10" customFormat="1" x14ac:dyDescent="0.25"/>
    <row r="751" s="10" customFormat="1" x14ac:dyDescent="0.25"/>
    <row r="752" s="10" customFormat="1" x14ac:dyDescent="0.25"/>
    <row r="753" s="10" customFormat="1" x14ac:dyDescent="0.25"/>
    <row r="754" s="10" customFormat="1" x14ac:dyDescent="0.25"/>
    <row r="755" s="10" customFormat="1" x14ac:dyDescent="0.25"/>
    <row r="756" s="10" customFormat="1" x14ac:dyDescent="0.25"/>
    <row r="757" s="10" customFormat="1" x14ac:dyDescent="0.25"/>
    <row r="758" s="10" customFormat="1" x14ac:dyDescent="0.25"/>
    <row r="759" s="10" customFormat="1" x14ac:dyDescent="0.25"/>
    <row r="760" s="10" customFormat="1" x14ac:dyDescent="0.25"/>
    <row r="761" s="10" customFormat="1" x14ac:dyDescent="0.25"/>
    <row r="762" s="10" customFormat="1" x14ac:dyDescent="0.25"/>
    <row r="763" s="10" customFormat="1" x14ac:dyDescent="0.25"/>
    <row r="764" s="10" customFormat="1" x14ac:dyDescent="0.25"/>
    <row r="765" s="10" customFormat="1" x14ac:dyDescent="0.25"/>
    <row r="766" s="10" customFormat="1" x14ac:dyDescent="0.25"/>
    <row r="767" s="10" customFormat="1" x14ac:dyDescent="0.25"/>
    <row r="768" s="10" customFormat="1" x14ac:dyDescent="0.25"/>
    <row r="769" s="10" customFormat="1" x14ac:dyDescent="0.25"/>
    <row r="770" s="10" customFormat="1" x14ac:dyDescent="0.25"/>
    <row r="771" s="10" customFormat="1" x14ac:dyDescent="0.25"/>
    <row r="772" s="10" customFormat="1" x14ac:dyDescent="0.25"/>
    <row r="773" s="10" customFormat="1" x14ac:dyDescent="0.25"/>
    <row r="774" s="10" customFormat="1" x14ac:dyDescent="0.25"/>
    <row r="775" s="10" customFormat="1" x14ac:dyDescent="0.25"/>
    <row r="776" s="10" customFormat="1" x14ac:dyDescent="0.25"/>
    <row r="777" s="10" customFormat="1" x14ac:dyDescent="0.25"/>
    <row r="778" s="10" customFormat="1" x14ac:dyDescent="0.25"/>
    <row r="779" s="10" customFormat="1" x14ac:dyDescent="0.25"/>
    <row r="780" s="10" customFormat="1" x14ac:dyDescent="0.25"/>
    <row r="781" s="10" customFormat="1" x14ac:dyDescent="0.25"/>
    <row r="782" s="10" customFormat="1" x14ac:dyDescent="0.25"/>
    <row r="783" s="10" customFormat="1" x14ac:dyDescent="0.25"/>
    <row r="784" s="10" customFormat="1" x14ac:dyDescent="0.25"/>
    <row r="785" s="10" customFormat="1" x14ac:dyDescent="0.25"/>
    <row r="786" s="10" customFormat="1" x14ac:dyDescent="0.25"/>
    <row r="787" s="10" customFormat="1" x14ac:dyDescent="0.25"/>
    <row r="788" s="10" customFormat="1" x14ac:dyDescent="0.25"/>
    <row r="789" s="10" customFormat="1" x14ac:dyDescent="0.25"/>
    <row r="790" s="10" customFormat="1" x14ac:dyDescent="0.25"/>
    <row r="791" s="10" customFormat="1" x14ac:dyDescent="0.25"/>
    <row r="792" s="10" customFormat="1" x14ac:dyDescent="0.25"/>
    <row r="793" s="10" customFormat="1" x14ac:dyDescent="0.25"/>
    <row r="794" s="10" customFormat="1" x14ac:dyDescent="0.25"/>
    <row r="795" s="10" customFormat="1" x14ac:dyDescent="0.25"/>
    <row r="796" s="10" customFormat="1" x14ac:dyDescent="0.25"/>
    <row r="797" s="10" customFormat="1" x14ac:dyDescent="0.25"/>
    <row r="798" s="10" customFormat="1" x14ac:dyDescent="0.25"/>
    <row r="799" s="10" customFormat="1" x14ac:dyDescent="0.25"/>
    <row r="800" s="10" customFormat="1" x14ac:dyDescent="0.25"/>
    <row r="801" s="10" customFormat="1" x14ac:dyDescent="0.25"/>
    <row r="802" s="10" customFormat="1" x14ac:dyDescent="0.25"/>
    <row r="803" s="10" customFormat="1" x14ac:dyDescent="0.25"/>
    <row r="804" s="10" customFormat="1" x14ac:dyDescent="0.25"/>
    <row r="805" s="10" customFormat="1" x14ac:dyDescent="0.25"/>
    <row r="806" s="10" customFormat="1" x14ac:dyDescent="0.25"/>
    <row r="807" s="10" customFormat="1" x14ac:dyDescent="0.25"/>
    <row r="808" s="10" customFormat="1" x14ac:dyDescent="0.25"/>
    <row r="809" s="10" customFormat="1" x14ac:dyDescent="0.25"/>
    <row r="810" s="10" customFormat="1" x14ac:dyDescent="0.25"/>
    <row r="811" s="10" customFormat="1" x14ac:dyDescent="0.25"/>
    <row r="812" s="10" customFormat="1" x14ac:dyDescent="0.25"/>
    <row r="813" s="10" customFormat="1" x14ac:dyDescent="0.25"/>
    <row r="814" s="10" customFormat="1" x14ac:dyDescent="0.25"/>
    <row r="815" s="10" customFormat="1" x14ac:dyDescent="0.25"/>
    <row r="816" s="10" customFormat="1" x14ac:dyDescent="0.25"/>
    <row r="817" s="10" customFormat="1" x14ac:dyDescent="0.25"/>
    <row r="818" s="10" customFormat="1" x14ac:dyDescent="0.25"/>
    <row r="819" s="10" customFormat="1" x14ac:dyDescent="0.25"/>
    <row r="820" s="10" customFormat="1" x14ac:dyDescent="0.25"/>
    <row r="821" s="10" customFormat="1" x14ac:dyDescent="0.25"/>
    <row r="822" s="10" customFormat="1" x14ac:dyDescent="0.25"/>
    <row r="823" s="10" customFormat="1" x14ac:dyDescent="0.25"/>
    <row r="824" s="10" customFormat="1" x14ac:dyDescent="0.25"/>
    <row r="825" s="10" customFormat="1" x14ac:dyDescent="0.25"/>
    <row r="826" s="10" customFormat="1" x14ac:dyDescent="0.25"/>
    <row r="827" s="10" customFormat="1" x14ac:dyDescent="0.25"/>
    <row r="828" s="10" customFormat="1" x14ac:dyDescent="0.25"/>
  </sheetData>
  <mergeCells count="417">
    <mergeCell ref="F303:H303"/>
    <mergeCell ref="B286:D286"/>
    <mergeCell ref="B278:D285"/>
    <mergeCell ref="F260:H260"/>
    <mergeCell ref="J260:L260"/>
    <mergeCell ref="F276:H276"/>
    <mergeCell ref="J276:L276"/>
    <mergeCell ref="J291:L291"/>
    <mergeCell ref="F337:H337"/>
    <mergeCell ref="F335:H335"/>
    <mergeCell ref="F336:H336"/>
    <mergeCell ref="F332:H332"/>
    <mergeCell ref="F324:H331"/>
    <mergeCell ref="J322:L322"/>
    <mergeCell ref="J318:L318"/>
    <mergeCell ref="F319:H319"/>
    <mergeCell ref="F317:H317"/>
    <mergeCell ref="F318:H318"/>
    <mergeCell ref="F333:H333"/>
    <mergeCell ref="F320:H320"/>
    <mergeCell ref="J320:L320"/>
    <mergeCell ref="F321:H321"/>
    <mergeCell ref="J337:L337"/>
    <mergeCell ref="J321:L321"/>
    <mergeCell ref="F334:H334"/>
    <mergeCell ref="F244:H244"/>
    <mergeCell ref="B259:D259"/>
    <mergeCell ref="B275:D275"/>
    <mergeCell ref="J290:L290"/>
    <mergeCell ref="A1:K1"/>
    <mergeCell ref="B226:D226"/>
    <mergeCell ref="F180:H180"/>
    <mergeCell ref="F181:H181"/>
    <mergeCell ref="B256:D256"/>
    <mergeCell ref="B258:D258"/>
    <mergeCell ref="F256:H256"/>
    <mergeCell ref="J256:L256"/>
    <mergeCell ref="J257:L257"/>
    <mergeCell ref="F258:H258"/>
    <mergeCell ref="J258:L258"/>
    <mergeCell ref="F257:H257"/>
    <mergeCell ref="B228:D228"/>
    <mergeCell ref="F228:H228"/>
    <mergeCell ref="B225:D225"/>
    <mergeCell ref="J225:L225"/>
    <mergeCell ref="F274:H274"/>
    <mergeCell ref="B263:D270"/>
    <mergeCell ref="J248:L255"/>
    <mergeCell ref="F248:H255"/>
    <mergeCell ref="B274:D274"/>
    <mergeCell ref="B287:D287"/>
    <mergeCell ref="F263:H270"/>
    <mergeCell ref="F259:H259"/>
    <mergeCell ref="F261:H261"/>
    <mergeCell ref="J261:L261"/>
    <mergeCell ref="F293:H300"/>
    <mergeCell ref="F305:H305"/>
    <mergeCell ref="F304:H304"/>
    <mergeCell ref="F288:H288"/>
    <mergeCell ref="F289:H289"/>
    <mergeCell ref="B290:D290"/>
    <mergeCell ref="B288:D288"/>
    <mergeCell ref="B289:D289"/>
    <mergeCell ref="J289:L289"/>
    <mergeCell ref="B302:D302"/>
    <mergeCell ref="B293:D300"/>
    <mergeCell ref="B303:D303"/>
    <mergeCell ref="B304:D304"/>
    <mergeCell ref="F272:H272"/>
    <mergeCell ref="F273:H273"/>
    <mergeCell ref="F290:H290"/>
    <mergeCell ref="F301:H301"/>
    <mergeCell ref="F286:H286"/>
    <mergeCell ref="J242:L242"/>
    <mergeCell ref="J336:L336"/>
    <mergeCell ref="J332:L332"/>
    <mergeCell ref="J304:L304"/>
    <mergeCell ref="J274:L274"/>
    <mergeCell ref="J278:L285"/>
    <mergeCell ref="J333:L333"/>
    <mergeCell ref="J335:L335"/>
    <mergeCell ref="J293:L300"/>
    <mergeCell ref="J263:L270"/>
    <mergeCell ref="J244:L244"/>
    <mergeCell ref="J319:L319"/>
    <mergeCell ref="J305:L305"/>
    <mergeCell ref="J317:L317"/>
    <mergeCell ref="J324:L331"/>
    <mergeCell ref="J309:L316"/>
    <mergeCell ref="J286:L286"/>
    <mergeCell ref="J287:L287"/>
    <mergeCell ref="J288:L288"/>
    <mergeCell ref="J259:L259"/>
    <mergeCell ref="J275:L275"/>
    <mergeCell ref="J334:L334"/>
    <mergeCell ref="J241:L241"/>
    <mergeCell ref="J217:L224"/>
    <mergeCell ref="J226:L226"/>
    <mergeCell ref="J201:L208"/>
    <mergeCell ref="J209:L209"/>
    <mergeCell ref="J180:L180"/>
    <mergeCell ref="J181:L181"/>
    <mergeCell ref="F170:H177"/>
    <mergeCell ref="J170:L177"/>
    <mergeCell ref="J178:L178"/>
    <mergeCell ref="J179:L179"/>
    <mergeCell ref="F178:H178"/>
    <mergeCell ref="F179:H179"/>
    <mergeCell ref="F201:H208"/>
    <mergeCell ref="F209:H209"/>
    <mergeCell ref="F210:H210"/>
    <mergeCell ref="F241:H241"/>
    <mergeCell ref="F217:H224"/>
    <mergeCell ref="J227:L227"/>
    <mergeCell ref="B48:D55"/>
    <mergeCell ref="F48:H55"/>
    <mergeCell ref="J48:L55"/>
    <mergeCell ref="B101:D101"/>
    <mergeCell ref="F101:H101"/>
    <mergeCell ref="J101:L101"/>
    <mergeCell ref="B102:D102"/>
    <mergeCell ref="J119:L119"/>
    <mergeCell ref="B125:D132"/>
    <mergeCell ref="F125:H132"/>
    <mergeCell ref="J125:L132"/>
    <mergeCell ref="B92:D99"/>
    <mergeCell ref="F92:H99"/>
    <mergeCell ref="J92:L99"/>
    <mergeCell ref="B100:D100"/>
    <mergeCell ref="F100:H100"/>
    <mergeCell ref="J100:L100"/>
    <mergeCell ref="B63:D69"/>
    <mergeCell ref="F102:H102"/>
    <mergeCell ref="J102:L102"/>
    <mergeCell ref="J120:L120"/>
    <mergeCell ref="B110:D117"/>
    <mergeCell ref="F110:H117"/>
    <mergeCell ref="J110:L117"/>
    <mergeCell ref="B42:D42"/>
    <mergeCell ref="B34:D40"/>
    <mergeCell ref="F34:H40"/>
    <mergeCell ref="J34:L40"/>
    <mergeCell ref="F41:H41"/>
    <mergeCell ref="F42:H42"/>
    <mergeCell ref="J42:L42"/>
    <mergeCell ref="J41:L41"/>
    <mergeCell ref="B43:D43"/>
    <mergeCell ref="F43:H43"/>
    <mergeCell ref="J43:L43"/>
    <mergeCell ref="B29:D29"/>
    <mergeCell ref="F27:H27"/>
    <mergeCell ref="F19:H26"/>
    <mergeCell ref="F28:H28"/>
    <mergeCell ref="F29:H29"/>
    <mergeCell ref="J19:L26"/>
    <mergeCell ref="J28:L28"/>
    <mergeCell ref="J29:L29"/>
    <mergeCell ref="B41:D41"/>
    <mergeCell ref="J12:L12"/>
    <mergeCell ref="J4:L11"/>
    <mergeCell ref="J13:L13"/>
    <mergeCell ref="J14:L14"/>
    <mergeCell ref="J27:L27"/>
    <mergeCell ref="B27:D27"/>
    <mergeCell ref="B19:D26"/>
    <mergeCell ref="B28:D28"/>
    <mergeCell ref="B4:D11"/>
    <mergeCell ref="B13:D13"/>
    <mergeCell ref="B14:D14"/>
    <mergeCell ref="F12:H12"/>
    <mergeCell ref="F4:H11"/>
    <mergeCell ref="F13:H13"/>
    <mergeCell ref="F14:H14"/>
    <mergeCell ref="B12:D12"/>
    <mergeCell ref="F63:H69"/>
    <mergeCell ref="J63:L69"/>
    <mergeCell ref="B77:D83"/>
    <mergeCell ref="F77:H83"/>
    <mergeCell ref="J77:L83"/>
    <mergeCell ref="B70:D70"/>
    <mergeCell ref="B71:D71"/>
    <mergeCell ref="B72:D72"/>
    <mergeCell ref="F70:H70"/>
    <mergeCell ref="F71:H71"/>
    <mergeCell ref="F72:H72"/>
    <mergeCell ref="J72:L72"/>
    <mergeCell ref="J71:L71"/>
    <mergeCell ref="J70:L70"/>
    <mergeCell ref="B57:D57"/>
    <mergeCell ref="B56:D56"/>
    <mergeCell ref="B58:D58"/>
    <mergeCell ref="F56:H56"/>
    <mergeCell ref="F57:H57"/>
    <mergeCell ref="F58:H58"/>
    <mergeCell ref="J56:L56"/>
    <mergeCell ref="J57:L57"/>
    <mergeCell ref="J58:L58"/>
    <mergeCell ref="J233:L240"/>
    <mergeCell ref="F233:H240"/>
    <mergeCell ref="F150:H150"/>
    <mergeCell ref="J228:L228"/>
    <mergeCell ref="B84:D84"/>
    <mergeCell ref="B85:D85"/>
    <mergeCell ref="B86:D86"/>
    <mergeCell ref="F86:H86"/>
    <mergeCell ref="F85:H85"/>
    <mergeCell ref="F84:H84"/>
    <mergeCell ref="J84:L84"/>
    <mergeCell ref="J85:L85"/>
    <mergeCell ref="J86:L86"/>
    <mergeCell ref="B103:D103"/>
    <mergeCell ref="F103:H103"/>
    <mergeCell ref="J103:L103"/>
    <mergeCell ref="B227:D227"/>
    <mergeCell ref="B233:D240"/>
    <mergeCell ref="B179:D179"/>
    <mergeCell ref="B230:D230"/>
    <mergeCell ref="B229:D229"/>
    <mergeCell ref="B309:D316"/>
    <mergeCell ref="B301:D301"/>
    <mergeCell ref="F133:H133"/>
    <mergeCell ref="J133:L133"/>
    <mergeCell ref="J118:L118"/>
    <mergeCell ref="F242:H242"/>
    <mergeCell ref="F140:H147"/>
    <mergeCell ref="J140:L147"/>
    <mergeCell ref="F134:H134"/>
    <mergeCell ref="J134:L134"/>
    <mergeCell ref="F135:H135"/>
    <mergeCell ref="J135:L135"/>
    <mergeCell ref="J136:L136"/>
    <mergeCell ref="F182:H182"/>
    <mergeCell ref="F183:H183"/>
    <mergeCell ref="J121:L121"/>
    <mergeCell ref="J122:L122"/>
    <mergeCell ref="J123:L123"/>
    <mergeCell ref="F226:H226"/>
    <mergeCell ref="F227:H227"/>
    <mergeCell ref="J150:L150"/>
    <mergeCell ref="B135:D135"/>
    <mergeCell ref="B134:D134"/>
    <mergeCell ref="B138:D138"/>
    <mergeCell ref="B133:D133"/>
    <mergeCell ref="B170:D177"/>
    <mergeCell ref="B155:D162"/>
    <mergeCell ref="B178:D178"/>
    <mergeCell ref="B245:D245"/>
    <mergeCell ref="B337:D337"/>
    <mergeCell ref="B336:D336"/>
    <mergeCell ref="B335:D335"/>
    <mergeCell ref="B332:D332"/>
    <mergeCell ref="B322:D322"/>
    <mergeCell ref="B320:D320"/>
    <mergeCell ref="B319:D319"/>
    <mergeCell ref="B318:D318"/>
    <mergeCell ref="B317:D317"/>
    <mergeCell ref="B333:D333"/>
    <mergeCell ref="B324:D331"/>
    <mergeCell ref="B321:D321"/>
    <mergeCell ref="B334:D334"/>
    <mergeCell ref="B244:D244"/>
    <mergeCell ref="B242:D242"/>
    <mergeCell ref="B182:D182"/>
    <mergeCell ref="B136:D136"/>
    <mergeCell ref="B137:D137"/>
    <mergeCell ref="J271:L271"/>
    <mergeCell ref="J272:L272"/>
    <mergeCell ref="J273:L273"/>
    <mergeCell ref="F136:H136"/>
    <mergeCell ref="F137:H137"/>
    <mergeCell ref="F138:H138"/>
    <mergeCell ref="F230:H230"/>
    <mergeCell ref="F229:H229"/>
    <mergeCell ref="F225:H225"/>
    <mergeCell ref="F211:H211"/>
    <mergeCell ref="F148:H148"/>
    <mergeCell ref="F149:H149"/>
    <mergeCell ref="B151:D151"/>
    <mergeCell ref="B152:D152"/>
    <mergeCell ref="B153:D153"/>
    <mergeCell ref="F151:H151"/>
    <mergeCell ref="F152:H152"/>
    <mergeCell ref="F153:H153"/>
    <mergeCell ref="B150:D150"/>
    <mergeCell ref="B149:D149"/>
    <mergeCell ref="B148:D148"/>
    <mergeCell ref="B140:D147"/>
    <mergeCell ref="J137:L137"/>
    <mergeCell ref="J138:L138"/>
    <mergeCell ref="J182:L182"/>
    <mergeCell ref="J183:L183"/>
    <mergeCell ref="J229:L229"/>
    <mergeCell ref="J230:L230"/>
    <mergeCell ref="J210:L210"/>
    <mergeCell ref="J148:L148"/>
    <mergeCell ref="J149:L149"/>
    <mergeCell ref="J151:L151"/>
    <mergeCell ref="J152:L152"/>
    <mergeCell ref="J153:L153"/>
    <mergeCell ref="J194:L194"/>
    <mergeCell ref="J195:L195"/>
    <mergeCell ref="J196:L196"/>
    <mergeCell ref="J197:L197"/>
    <mergeCell ref="J198:L198"/>
    <mergeCell ref="J199:L199"/>
    <mergeCell ref="J211:L211"/>
    <mergeCell ref="B211:D211"/>
    <mergeCell ref="B210:D210"/>
    <mergeCell ref="B209:D209"/>
    <mergeCell ref="B201:D208"/>
    <mergeCell ref="B181:D181"/>
    <mergeCell ref="B180:D180"/>
    <mergeCell ref="B186:D193"/>
    <mergeCell ref="F186:H193"/>
    <mergeCell ref="J186:L193"/>
    <mergeCell ref="B195:D195"/>
    <mergeCell ref="B183:D183"/>
    <mergeCell ref="B212:D212"/>
    <mergeCell ref="B213:D213"/>
    <mergeCell ref="B214:D214"/>
    <mergeCell ref="F212:H212"/>
    <mergeCell ref="F213:H213"/>
    <mergeCell ref="F214:H214"/>
    <mergeCell ref="J214:L214"/>
    <mergeCell ref="J213:L213"/>
    <mergeCell ref="J212:L212"/>
    <mergeCell ref="J245:L245"/>
    <mergeCell ref="J246:L246"/>
    <mergeCell ref="B257:D257"/>
    <mergeCell ref="B243:D243"/>
    <mergeCell ref="J306:L306"/>
    <mergeCell ref="F322:H322"/>
    <mergeCell ref="J301:L301"/>
    <mergeCell ref="J302:L302"/>
    <mergeCell ref="J303:L303"/>
    <mergeCell ref="F309:H316"/>
    <mergeCell ref="F243:H243"/>
    <mergeCell ref="J243:L243"/>
    <mergeCell ref="B248:D255"/>
    <mergeCell ref="B260:D260"/>
    <mergeCell ref="B276:D276"/>
    <mergeCell ref="F306:H306"/>
    <mergeCell ref="F302:H302"/>
    <mergeCell ref="F287:H287"/>
    <mergeCell ref="F291:H291"/>
    <mergeCell ref="B305:D305"/>
    <mergeCell ref="F275:H275"/>
    <mergeCell ref="F278:H285"/>
    <mergeCell ref="B271:D271"/>
    <mergeCell ref="F271:H271"/>
    <mergeCell ref="F155:H162"/>
    <mergeCell ref="J155:L162"/>
    <mergeCell ref="B163:D163"/>
    <mergeCell ref="B164:D164"/>
    <mergeCell ref="B165:D165"/>
    <mergeCell ref="B166:D166"/>
    <mergeCell ref="B167:D167"/>
    <mergeCell ref="B168:D168"/>
    <mergeCell ref="F163:H163"/>
    <mergeCell ref="F164:H164"/>
    <mergeCell ref="F165:H165"/>
    <mergeCell ref="F166:H166"/>
    <mergeCell ref="F167:H167"/>
    <mergeCell ref="F168:H168"/>
    <mergeCell ref="J163:L163"/>
    <mergeCell ref="J164:L164"/>
    <mergeCell ref="J165:L165"/>
    <mergeCell ref="J166:L166"/>
    <mergeCell ref="J167:L167"/>
    <mergeCell ref="J168:L168"/>
    <mergeCell ref="F194:H194"/>
    <mergeCell ref="F195:H195"/>
    <mergeCell ref="F196:H196"/>
    <mergeCell ref="F197:H197"/>
    <mergeCell ref="F198:H198"/>
    <mergeCell ref="F199:H199"/>
    <mergeCell ref="B339:D346"/>
    <mergeCell ref="F339:H346"/>
    <mergeCell ref="B347:D347"/>
    <mergeCell ref="F245:H245"/>
    <mergeCell ref="F246:H246"/>
    <mergeCell ref="B217:D224"/>
    <mergeCell ref="B196:D196"/>
    <mergeCell ref="B197:D197"/>
    <mergeCell ref="B198:D198"/>
    <mergeCell ref="B199:D199"/>
    <mergeCell ref="B194:D194"/>
    <mergeCell ref="B272:D272"/>
    <mergeCell ref="B273:D273"/>
    <mergeCell ref="B291:D291"/>
    <mergeCell ref="B306:D306"/>
    <mergeCell ref="B241:D241"/>
    <mergeCell ref="B261:D261"/>
    <mergeCell ref="B246:D246"/>
    <mergeCell ref="B348:D348"/>
    <mergeCell ref="B349:D349"/>
    <mergeCell ref="B350:D350"/>
    <mergeCell ref="B351:D351"/>
    <mergeCell ref="B352:D352"/>
    <mergeCell ref="F347:H347"/>
    <mergeCell ref="F348:H348"/>
    <mergeCell ref="F349:H349"/>
    <mergeCell ref="F350:H350"/>
    <mergeCell ref="F351:H351"/>
    <mergeCell ref="F352:H352"/>
    <mergeCell ref="B118:D118"/>
    <mergeCell ref="B119:D119"/>
    <mergeCell ref="B120:D120"/>
    <mergeCell ref="B121:D121"/>
    <mergeCell ref="B122:D122"/>
    <mergeCell ref="B123:D123"/>
    <mergeCell ref="F118:H118"/>
    <mergeCell ref="F119:H119"/>
    <mergeCell ref="F120:H120"/>
    <mergeCell ref="F121:H121"/>
    <mergeCell ref="F122:H122"/>
    <mergeCell ref="F123:H123"/>
  </mergeCells>
  <pageMargins left="0.11811023622047245" right="0.11811023622047245" top="0.15748031496062992" bottom="0.35433070866141736" header="0.19685039370078741" footer="0.31496062992125984"/>
  <pageSetup paperSize="9" scale="66" fitToWidth="5" fitToHeight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2017-08-17T13:34:08Z</cp:lastPrinted>
  <dcterms:created xsi:type="dcterms:W3CDTF">2016-03-15T07:32:41Z</dcterms:created>
  <dcterms:modified xsi:type="dcterms:W3CDTF">2017-09-27T13:33:36Z</dcterms:modified>
</cp:coreProperties>
</file>